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tilburg.sharepoint.com/sites/TB-ORG-Inkoop/Gedeelde documenten/Aanbestedingen DVS/2025_070_RUV_LL Koningswei Bouwteam/02 Aanbestedingsstukken publicatie/Bijlagen aanbestedingsdocument/"/>
    </mc:Choice>
  </mc:AlternateContent>
  <xr:revisionPtr revIDLastSave="100" documentId="13_ncr:1_{705738BC-DDF0-5241-B482-C1FCF864DC2F}" xr6:coauthVersionLast="47" xr6:coauthVersionMax="47" xr10:uidLastSave="{F4BD36C3-87CC-46D3-88D3-D52BF52AFDFA}"/>
  <bookViews>
    <workbookView xWindow="-28920" yWindow="-15" windowWidth="29040" windowHeight="15720" tabRatio="500" firstSheet="3" activeTab="4" xr2:uid="{00000000-000D-0000-FFFF-FFFF00000000}"/>
  </bookViews>
  <sheets>
    <sheet name="Totaal" sheetId="1" state="hidden" r:id="rId1"/>
    <sheet name="Bouwteamfase" sheetId="2" state="hidden" r:id="rId2"/>
    <sheet name="Tarieven" sheetId="3" state="hidden" r:id="rId3"/>
    <sheet name="Toelichting Inschrijver" sheetId="4" r:id="rId4"/>
    <sheet name="Inschrijvingsstaat (indienen)" sheetId="5" r:id="rId5"/>
  </sheets>
  <definedNames>
    <definedName name="_Toc44487008" localSheetId="1">Bouwteamfase!#REF!</definedName>
    <definedName name="_Toc44487009" localSheetId="1">Bouwteamfase!#REF!</definedName>
    <definedName name="_Toc44487010" localSheetId="1">Bouwteamfase!$B$161</definedName>
    <definedName name="_xlnm.Print_Area" localSheetId="1">Bouwteamfase!$A$1:$C$43</definedName>
    <definedName name="_xlnm.Print_Area" localSheetId="4">'Inschrijvingsstaat (indienen)'!$A$1:$H$83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2" i="5" l="1"/>
  <c r="G28" i="5" s="1"/>
  <c r="G64" i="5" s="1"/>
  <c r="G52" i="5"/>
  <c r="H48" i="5"/>
  <c r="G47" i="5"/>
  <c r="G46" i="5"/>
  <c r="G45" i="5"/>
  <c r="G43" i="5"/>
  <c r="H36" i="5"/>
  <c r="G37" i="5"/>
  <c r="G38" i="5"/>
  <c r="G33" i="5"/>
  <c r="D48" i="5"/>
  <c r="C48" i="5"/>
  <c r="D47" i="5"/>
  <c r="C47" i="5"/>
  <c r="G51" i="5"/>
  <c r="G50" i="5"/>
  <c r="G49" i="5"/>
  <c r="G44" i="5"/>
  <c r="G42" i="5"/>
  <c r="G36" i="5"/>
  <c r="G35" i="5"/>
  <c r="G34" i="5"/>
  <c r="G41" i="5"/>
  <c r="H52" i="5"/>
  <c r="H51" i="5"/>
  <c r="H50" i="5"/>
  <c r="H49" i="5"/>
  <c r="H59" i="5"/>
  <c r="H58" i="5"/>
  <c r="H57" i="5"/>
  <c r="H56" i="5"/>
  <c r="H44" i="5"/>
  <c r="H43" i="5"/>
  <c r="H42" i="5"/>
  <c r="H41" i="5"/>
  <c r="H38" i="5"/>
  <c r="H37" i="5"/>
  <c r="H35" i="5"/>
  <c r="H34" i="5"/>
  <c r="H35" i="3"/>
  <c r="H34" i="3"/>
  <c r="H33" i="3"/>
  <c r="H32" i="3"/>
  <c r="H27" i="3"/>
  <c r="G27" i="3"/>
  <c r="H26" i="3"/>
  <c r="G26" i="3"/>
  <c r="H25" i="3"/>
  <c r="G25" i="3"/>
  <c r="H24" i="3"/>
  <c r="G24" i="3"/>
  <c r="H23" i="3"/>
  <c r="G23" i="3"/>
  <c r="H22" i="3"/>
  <c r="G22" i="3"/>
  <c r="H21" i="3"/>
  <c r="G21" i="3"/>
  <c r="H20" i="3"/>
  <c r="G20" i="3"/>
  <c r="H19" i="3"/>
  <c r="G19" i="3"/>
  <c r="H18" i="3"/>
  <c r="G18" i="3"/>
  <c r="G28" i="3" s="1"/>
  <c r="H13" i="3"/>
  <c r="G13" i="3"/>
  <c r="H12" i="3"/>
  <c r="G12" i="3"/>
  <c r="H11" i="3"/>
  <c r="G11" i="3"/>
  <c r="H10" i="3"/>
  <c r="C40" i="3" s="1"/>
  <c r="C24" i="1" s="1"/>
  <c r="G10" i="3"/>
  <c r="H9" i="3"/>
  <c r="G9" i="3"/>
  <c r="G14" i="3" s="1"/>
  <c r="H8" i="3"/>
  <c r="G8" i="3"/>
  <c r="C25" i="2"/>
  <c r="C31" i="2" s="1"/>
  <c r="C23" i="2"/>
  <c r="C9" i="1" s="1"/>
  <c r="C13" i="1" s="1"/>
  <c r="C12" i="1"/>
  <c r="C11" i="1"/>
  <c r="C10" i="1"/>
  <c r="G39" i="5" l="1"/>
  <c r="G48" i="5"/>
  <c r="G53" i="5" s="1"/>
  <c r="H33" i="5"/>
  <c r="H45" i="5"/>
  <c r="H46" i="5"/>
  <c r="H47" i="5"/>
  <c r="G35" i="3"/>
  <c r="C17" i="1"/>
  <c r="G33" i="3"/>
  <c r="G34" i="3"/>
  <c r="G32" i="3"/>
  <c r="C16" i="1"/>
  <c r="G73" i="5" l="1"/>
  <c r="G57" i="5"/>
  <c r="G58" i="5"/>
  <c r="G59" i="5"/>
  <c r="G56" i="5"/>
  <c r="C29" i="1"/>
  <c r="C30" i="1" s="1"/>
  <c r="G36" i="3"/>
  <c r="G60" i="5" l="1"/>
  <c r="G61" i="5" s="1"/>
  <c r="G65" i="5" s="1"/>
  <c r="G66" i="5" s="1"/>
  <c r="C18" i="1"/>
  <c r="C19" i="1" s="1"/>
  <c r="C21" i="1" s="1"/>
  <c r="C23" i="1" s="1"/>
  <c r="G38" i="3"/>
  <c r="G72" i="5" l="1"/>
  <c r="G74" i="5"/>
</calcChain>
</file>

<file path=xl/sharedStrings.xml><?xml version="1.0" encoding="utf-8"?>
<sst xmlns="http://schemas.openxmlformats.org/spreadsheetml/2006/main" count="301" uniqueCount="221">
  <si>
    <t>Inschrijvingsstaat Koningswei — Totaal &amp; fictieve inschrijfsom</t>
  </si>
  <si>
    <t>Project: Koningswei</t>
  </si>
  <si>
    <t>Projectnummer: 93616345</t>
  </si>
  <si>
    <t>Opdrachtgever: Gemeente Tilburg</t>
  </si>
  <si>
    <t>A. Bouwteamdeel — reële inschrijfsom (telt voor ~70% in de gunning)</t>
  </si>
  <si>
    <t>Posten 1 t/m 14 (af te prijzen deel)</t>
  </si>
  <si>
    <t>Vaste vergoeding V1 (vast deel)</t>
  </si>
  <si>
    <t>Stelpost A — onderzoeken</t>
  </si>
  <si>
    <t>Stelpost B — algemene werkzaamheden</t>
  </si>
  <si>
    <t>Subtotaal bouwteamdeel (reëel)</t>
  </si>
  <si>
    <t>B. Uurtarievendeel — fictieve waardering (telt voor ~30% in de gunning)</t>
  </si>
  <si>
    <t>Fictieve waardering uurtarieven bouwteamfase</t>
  </si>
  <si>
    <t>Fictieve waardering uurtarieven realisatiefase</t>
  </si>
  <si>
    <t>Fictieve waardering opslag realisatiefase (AK/W&amp;R)</t>
  </si>
  <si>
    <t>Subtotaal uurtarievendeel (fictief)</t>
  </si>
  <si>
    <t>FICTIEVE INSCHRIJFSOM (gunningscriterium — laagste wint)</t>
  </si>
  <si>
    <t>Aandeel uurtarieven in fictieve inschrijfsom (streefwaarde ~30%)</t>
  </si>
  <si>
    <t>Geldigheid uurtarieven</t>
  </si>
  <si>
    <t>Kalibratie 30%-weging (alleen aanbestedende dienst — niet voor inschrijver)</t>
  </si>
  <si>
    <t>Geraamd bouwteamdeel excl. uurtarieven (IN TE VULLEN)</t>
  </si>
  <si>
    <t>Norm-fictieve waardering uurtarieven bij richttarieven</t>
  </si>
  <si>
    <t>Verwacht aandeel uurtarieven bij raming + richttarieven</t>
  </si>
  <si>
    <t>Ligt dit aandeel te ver van 30%, stel dan de fictieve uren op tabblad 'Tarieven' bij (realisatiefase draagt het zwaarst). Zie tabblad 'Toelichting'.</t>
  </si>
  <si>
    <t xml:space="preserve"> </t>
  </si>
  <si>
    <t>Inschrijvingsstaat Bouwteamfase</t>
  </si>
  <si>
    <t>Geel = door de inschrijver in te vullen (af te prijzen posten). De vaste vergoeding en de stelposten zijn vaste bedragen. Alle bedragen excl. BTW.</t>
  </si>
  <si>
    <t>Omschrijving</t>
  </si>
  <si>
    <t>Bedrag in €¹</t>
  </si>
  <si>
    <t xml:space="preserve">Posten zoals beschreven in Programma van Eisen </t>
  </si>
  <si>
    <t>1.</t>
  </si>
  <si>
    <t>Detailplanning</t>
  </si>
  <si>
    <t>3.</t>
  </si>
  <si>
    <t>Betalingsschema</t>
  </si>
  <si>
    <t>4.</t>
  </si>
  <si>
    <t>Risicodossier</t>
  </si>
  <si>
    <t>5.</t>
  </si>
  <si>
    <t>Onderzoeken</t>
  </si>
  <si>
    <t>6.</t>
  </si>
  <si>
    <t>Vergunningenscan</t>
  </si>
  <si>
    <t>7.</t>
  </si>
  <si>
    <t>V&amp;G dossier</t>
  </si>
  <si>
    <t>8.</t>
  </si>
  <si>
    <t>Participatieplan</t>
  </si>
  <si>
    <t>9.</t>
  </si>
  <si>
    <t>Ontwerpnota</t>
  </si>
  <si>
    <t>10.</t>
  </si>
  <si>
    <t>Definitief Ontwerp (DO)</t>
  </si>
  <si>
    <t>11.</t>
  </si>
  <si>
    <t xml:space="preserve">Uitvoeringsontwerp UO (bestekstekening) </t>
  </si>
  <si>
    <t>12.</t>
  </si>
  <si>
    <t>Kostenramingdossier</t>
  </si>
  <si>
    <t>13.</t>
  </si>
  <si>
    <t xml:space="preserve">RAW bestek </t>
  </si>
  <si>
    <t>14.</t>
  </si>
  <si>
    <t>Onderhoudsplan</t>
  </si>
  <si>
    <t>Subtotaal</t>
  </si>
  <si>
    <t>V1</t>
  </si>
  <si>
    <t>Vaste vergoeding: bouwteamoverleg, ontwerpoverleg, verslaglegging</t>
  </si>
  <si>
    <t xml:space="preserve">Subtotaal </t>
  </si>
  <si>
    <t>Stelposten</t>
  </si>
  <si>
    <t>A</t>
  </si>
  <si>
    <t>Stelpost t.b.v. onderzoeken</t>
  </si>
  <si>
    <t>B</t>
  </si>
  <si>
    <t>Stelpost Algemene werkzaamheden</t>
  </si>
  <si>
    <t>Totaal bouwteamdeel (reële inschrijfsom bouwteamfase, excl. uurtarieven)</t>
  </si>
  <si>
    <t>* De uurtarieven worden separaat uitgevraagd op tabblad 'Tarieven'. Zij gelden contractueel voor werkelijk bestede/gemaakte uren in ZOWEL de bouwteamfase ALS de realisatiefase, en dienen als basis voor verrekening van meer-/minderwerk (altijd o.b.v. akkoord Opdrachtgever en een vooraf ingediende offerte). Anders dan voorheen wegen de uurtarieven via een fictieve waardering wél mee in de gunning: zie tabblad 'Totaal' (fictieve inschrijfsom) en tabblad 'Toelichting' voor de systematiek.</t>
  </si>
  <si>
    <t>¹ Inschrijver garandeert dat alle opgegeven prijzen en (uur)tarieven all-in zijn. De tarieven zijn inclusief in ieder geval, maar niet beperkt tot, algemene kosten, winst en risico, overheadkosten, kosten voor gebruik van apparatuur, verzekeringen, reis- en verblijfskosten, parkeerkosten, wervings- en selectiekosten, vervangingskosten, kosten van keuringen, certificaten, vergunningen en ontheffingen, etc., en exclusief BTW.</t>
  </si>
  <si>
    <t xml:space="preserve">Inschrijving gedaan op:                                  Te:  
Naam:                                                               Functie:
Hantekening:
</t>
  </si>
  <si>
    <t>Inschrijvingsstaat Koningswei — Uurtarieven</t>
  </si>
  <si>
    <t>Project: Koningswei  |  Projectnummer: 93616345  |  Opdrachtgever: Gemeente Tilburg</t>
  </si>
  <si>
    <t>Vul uitsluitend de GEEL gearceerde cellen in (geboden uurtarief / geboden opslag). Alle tarieven excl. BTW en all-in. Een tarief buiten de bandbreedte (&lt; ondergrens of &gt; bovengrens) maakt de inschrijving ONGELDIG. Fictieve uren dienen uitsluitend voor de vergelijking/gunning en worden niet uitbetaald.</t>
  </si>
  <si>
    <t>A. Uurtarieven bouwteamfase</t>
  </si>
  <si>
    <t>Functie</t>
  </si>
  <si>
    <t>Ondergrens
€/uur</t>
  </si>
  <si>
    <t>Bovengrens
€/uur</t>
  </si>
  <si>
    <t>Geboden uurtarief
€/uur</t>
  </si>
  <si>
    <t>Fictieve
uren</t>
  </si>
  <si>
    <t>Fictieve inschrijfprijs
€</t>
  </si>
  <si>
    <t>Controle bandbreedte</t>
  </si>
  <si>
    <t>Projectleider</t>
  </si>
  <si>
    <t>Werkvoorbereider (tekenaar/bestekschrijver)</t>
  </si>
  <si>
    <t>Adviseur</t>
  </si>
  <si>
    <t>Ontwerper</t>
  </si>
  <si>
    <t>Landschapsarchitect</t>
  </si>
  <si>
    <t>Constructeur</t>
  </si>
  <si>
    <t>Subtotaal fictieve waardering bouwteamfase</t>
  </si>
  <si>
    <t>B. Uurtarieven realisatiefase</t>
  </si>
  <si>
    <t>Uitvoerder</t>
  </si>
  <si>
    <t>Werkvoorbereider</t>
  </si>
  <si>
    <t>Hovenier</t>
  </si>
  <si>
    <t>Grondwerker</t>
  </si>
  <si>
    <t>Stratemakers, 2 personen</t>
  </si>
  <si>
    <t>Elektrische graafmachine (incl. machinist)</t>
  </si>
  <si>
    <t>Elektrische vrachtwagen (incl. chauffeur)</t>
  </si>
  <si>
    <t>Optioneel: extra functie (omschrijving)</t>
  </si>
  <si>
    <t>Subtotaal fictieve waardering realisatiefase (tarieven)</t>
  </si>
  <si>
    <t>C. Opslagpercentages realisatiefase (worden toegepast over subtotaal B)</t>
  </si>
  <si>
    <t>Onderdeel</t>
  </si>
  <si>
    <t>Ondergrens
%</t>
  </si>
  <si>
    <t>Bovengrens
%</t>
  </si>
  <si>
    <t>Geboden
%</t>
  </si>
  <si>
    <t>Fictieve opslag
€</t>
  </si>
  <si>
    <t>Algemene kosten (AK)</t>
  </si>
  <si>
    <t>Uitvoeringskosten</t>
  </si>
  <si>
    <t>Winst</t>
  </si>
  <si>
    <t>Risico</t>
  </si>
  <si>
    <t>Subtotaal fictieve opslag realisatiefase</t>
  </si>
  <si>
    <t>TOTAAL fictieve waardering uurtarieven (naar tabblad Totaal)</t>
  </si>
  <si>
    <t>Geldigheid uurtarieven:</t>
  </si>
  <si>
    <t>1. Doel en indiening</t>
  </si>
  <si>
    <t>• Dit tabblad hoort bij het tabblad 'Inschrijvingsstaat (indienen)'.</t>
  </si>
  <si>
    <t>• Inschrijver dient de inschrijvingsstaat volledig in te vullen en dient deze in als onderdeel van de Inschrijving.</t>
  </si>
  <si>
    <t>• Deze toelichting legt uit welke onderdelen Inschrijver invult en waarop Inschrijver moet letten.</t>
  </si>
  <si>
    <t>• Bij tegenstrijdigheid tussen deze toelichting en het Aanbestedingsdocument prevaleert het Aanbestedingsdocument.</t>
  </si>
  <si>
    <t>2. Algemene invulregels</t>
  </si>
  <si>
    <t>• Inschrijver vult uitsluitend de GEEL gearceerde cellen in. De overige cellen (grijs/blauw) bevatten vaste gegevens of formules en mogen niet worden gewijzigd.</t>
  </si>
  <si>
    <t>• Alle bedragen en (uur)tarieven zijn in euro's, all-in en exclusief btw.</t>
  </si>
  <si>
    <t>• Wijzig de opzet, formules of celverwijzingen van de inschrijvingsstaat niet. Een onvolledige of gewijzigde inschrijvingsstaat kan terzijde worden gelegd.</t>
  </si>
  <si>
    <t>3. Onderdeel A. Bouwteamfase</t>
  </si>
  <si>
    <t>• Inschrijver prijst de posten 1 tot en met 14 af (het af te prijzen deel). Post 2 van het Programma van Eisen valt onder de vaste vergoeding.</t>
  </si>
  <si>
    <t>• De vaste vergoeding en de twee stelposten zijn door de Aanbestedende dienst vastgestelde, vaste bedragen die voor elke Inschrijver gelijk zijn; deze hoeft en kan Inschrijver niet aan te passen.</t>
  </si>
  <si>
    <t>• Het 'Subtotaal onderdeel A. Bouwteamfase (reëel, inclusief vaste vergoeding en stelposten)' wordt automatisch berekend.</t>
  </si>
  <si>
    <t>4. Onderdeel B. Uurtarieven (gelden voor bouwteam- én realisatiefase) + Opslagpercentages realisatiefase</t>
  </si>
  <si>
    <t>• Per functie gelden een ondergrens en een bovengrens. Een geboden tarief onder de ondergrens of boven de bovengrens maakt de Inschrijving ONGELDIG. De kolom 'Controle bandbreedte' toont per regel of het ingediende tarief binnen de grenzen valt.</t>
  </si>
  <si>
    <t>• De 'fictieve uren' zijn door de Aanbestedende dienst vastgesteld en voor elke Inschrijver gelijk. Zij dienen uitsluitend om de uurtarieven onderling vergelijkbaar te maken en worden NIET uitbetaald; zij scheppen geen recht op werk of vergoeding.</t>
  </si>
  <si>
    <t>• Ook de opslagpercentages (algemene kosten, uitvoeringskosten, winst en risico) kent Inschrijver toe binnen de aangegeven bandbreedte. Een percentage buiten de bandbreedte maakt de Inschrijving eveneens ONGELDIG.</t>
  </si>
  <si>
    <t>• Het 'Subtotaal onderdeel B. Uurtarieven + Opslagpercentages realisatiefase (fictieve waardering)' wordt automatisch berekend.</t>
  </si>
  <si>
    <t>5. Onderdeel C. Inschrijvingsprijs</t>
  </si>
  <si>
    <t>•  De inschrijvingsprijs wordt automatisch opgebouwd uit het subtotaal deel A. Bouwteamfase (reëel, inclusief vaste vergoeding en stelposten) en het subtotaal onderdeel B. Uurtarieven + Opslagpercentages realisatiefase (fictieve waardering).</t>
  </si>
  <si>
    <t xml:space="preserve">• Deze inschrijvingsprijs is de prijsgrondslag voor de beoordeling volgens de systematiek 'gunnen op waarde'. </t>
  </si>
  <si>
    <t>• In de beoordeling brengt de Aanbestedende dienst een fictieve korting voor kwaliteit in mindering; die beoordeling voert Inschrijver niet zelf uit.</t>
  </si>
  <si>
    <t>6. Onderdeel D. Toets plafondbedrag en geldigheid</t>
  </si>
  <si>
    <t>• De Aanbestedende dienst heeft een plafondbedrag (maximale inschrijvingsprijs) vastgesteld.</t>
  </si>
  <si>
    <t>• Een inschrijvingsprijs boven het plafondbedrag is ONGELDIG.</t>
  </si>
  <si>
    <t>• Het veld 'Eindoordeel geldigheid inschrijvingstaat' vat samen of de Inschrijving voldoet; het veld wordt ONGELDIG bij een tarief of opslag buiten de bandbreedte en/of bij een inschrijvingsprijs boven het plafondbedrag.</t>
  </si>
  <si>
    <t>7. Garantie all-in tarieven</t>
  </si>
  <si>
    <t>Inschrijver garandeert dat alle opgegeven prijzen en (uur)tarieven all-in zijn. De tarieven zijn inclusief in ieder geval, maar niet beperkt tot, algemene kosten, winst en risico, overheadkosten, kosten voor gebruik van apparatuur, verzekeringen, reis- en verblijfskosten, parkeerkosten, wervings- en selectiekosten, vervangingskosten, kosten van keuringen, certificaten, vergunningen en ontheffingen, en exclusief btw.</t>
  </si>
  <si>
    <t>8. Controleer vóór indiening</t>
  </si>
  <si>
    <t>• Alle gele cellen zijn ingevuld (posten, uurtarieven en opslagpercentages).</t>
  </si>
  <si>
    <t>• De kolom 'Controle bandbreedte' toont nergens 'ONGELDIG'.</t>
  </si>
  <si>
    <t>• Het 'Eindoordeel geldigheid inschrijvingstaat' staat op 'GELDIG'.</t>
  </si>
  <si>
    <t>• De inschrijvingsstaat is gedagtekend en rechtsgeldig ondertekend.</t>
  </si>
  <si>
    <t>Vragen over het invullen van de inschrijvingsstaat dient Inschrijver te stellen via de in het Aanbestedingsdocument aangegeven wijze (Nota van Inlichtingen).</t>
  </si>
  <si>
    <t>Onderdeel A. Bouwteamfase</t>
  </si>
  <si>
    <t>Bedrag (€)</t>
  </si>
  <si>
    <t>(Detail)planning</t>
  </si>
  <si>
    <t>Uitvoeringsontwerp UO (bestekstekening)</t>
  </si>
  <si>
    <t>Kostenraming / ramingsdossier</t>
  </si>
  <si>
    <t>RAW bestek</t>
  </si>
  <si>
    <t>Onderhoudsplannen t.b.v. de onderhoudsfase</t>
  </si>
  <si>
    <t>Subtotaal posten 1 t/m 14</t>
  </si>
  <si>
    <t>Vaste vergoeding (gelijk voor elke Inschrijver)</t>
  </si>
  <si>
    <t>Stelposten (vaste bedragen, gelijk voor elke Inschrijver)</t>
  </si>
  <si>
    <t>Subtotaal onderdeel A. Bouwteamfase
(reëel, inclusief vaste vergoeding en stelposten)</t>
  </si>
  <si>
    <t>Onderdeel B. Uurtarieven (gelden voor bouwteam- én realisatiefase) + Opslagpercentages realisatiefase</t>
  </si>
  <si>
    <t>Geboden tarief
€/uur</t>
  </si>
  <si>
    <t>Fictieve inschrijf-
prijs (€)</t>
  </si>
  <si>
    <t>Te hanteren uurtarieven in bouwteamfase, met fictieve uren (medewerkers geschikt voor dit project)</t>
  </si>
  <si>
    <t>Subtotaal fictieve waardering bouwteamfase (tarieven)</t>
  </si>
  <si>
    <t>Te hanteren uurtarieven in realisatiefase, met fictieve uren (medewerkers en materieel geschikt voor dit project)</t>
  </si>
  <si>
    <t>Stratenmakers koppel (2 personen)</t>
  </si>
  <si>
    <t>Laadschop HVO100 (incl. machinist)</t>
  </si>
  <si>
    <t>Opslagpercentages realisatiefase (worden toegepast over subtotaal realisatiefase)</t>
  </si>
  <si>
    <t>Fictieve opslag (€)</t>
  </si>
  <si>
    <t>Subtotaal onderdeel B. Uurtarieven + Opslagpercentages realisatiefase (fictieve waardering)</t>
  </si>
  <si>
    <t>Onderdeel C. Inschrijvingsprijs</t>
  </si>
  <si>
    <t>INSCHRIJVINGSPRIJS
(fictief = prijsgrondslag gunnen op waarde)</t>
  </si>
  <si>
    <t>De inschrijvingsprijs is de prijsgrondslag voor gunnen op waarde. 
De Aanbestedende dienst brengt in de beoordeling een fictieve korting voor kwaliteit in mindering. 
Een inschrijvingsprijs boven het plafondbedrag is ONGELDIG.</t>
  </si>
  <si>
    <t>Onderdeel D. Toets plafondbedrag en geldigheid</t>
  </si>
  <si>
    <t>Toets inschrijvingsprijs vs. plafondbedrag</t>
  </si>
  <si>
    <t>Controle uurtarieven &amp; opslag (bandbreedte)</t>
  </si>
  <si>
    <t>Ondertekening Inschrijver</t>
  </si>
  <si>
    <t>Invulvelden</t>
  </si>
  <si>
    <t>Naam Inschrijver:</t>
  </si>
  <si>
    <t>&lt;naam Inschrijver invullen&gt;</t>
  </si>
  <si>
    <t>Naam tekenbevoegde functionaris:</t>
  </si>
  <si>
    <t>&lt;naam tekenbevoegde functionaris invullen&gt;</t>
  </si>
  <si>
    <t>Functie:</t>
  </si>
  <si>
    <t>&lt;functie invullen&gt;</t>
  </si>
  <si>
    <t>Plaats:</t>
  </si>
  <si>
    <t>&lt;plaats invullen&gt;</t>
  </si>
  <si>
    <t>Datum:</t>
  </si>
  <si>
    <t>&lt;datum invullen&gt;</t>
  </si>
  <si>
    <t>Handtekening:</t>
  </si>
  <si>
    <t>&lt; handtekening plaatsen&gt;</t>
  </si>
  <si>
    <t>Posten Programma van Eisen (Elke post moet worden voorzien van een realistisch inschrijfbedrag, post 2 valt onder de vaste vergoeding)</t>
  </si>
  <si>
    <t>Vul uitsluitend de GEEL gearceerde cellen in. 
Alle bedragen en (uur)tarieven zijn all-in en exclusief btw.
Ingediende uurtarieven gelden voor de fase waarvoor zij ingediend zijn. 
Een uurtarief of opslag buiten de bandbreedte en/of een inschrijvingsprijs boven het plafondbedrag, maakt de Inschrijving ongeldig. 
Fictieve uren dienen uitsluitend voor de vergelijking en worden niet uitbetaald.</t>
  </si>
  <si>
    <t xml:space="preserve">Elektrische graafmachine (incl. machinist), mobiele kraan 16-18 </t>
  </si>
  <si>
    <t>Minigraver 5-10 ton, HVO100 (incl. machinist)</t>
  </si>
  <si>
    <t>Mobiele graafmachine 16-18 ton, HVO100 (incl. machinist)</t>
  </si>
  <si>
    <t>Vrachtwagen 10x8 HVO100 (incl. bestuurder)</t>
  </si>
  <si>
    <t>Elektrische vrachtwagen 10x8 (incl. bestuurder)</t>
  </si>
  <si>
    <t>Subtotaal onderdeel B. Uurtarieven + Opslagpercentages realisatiefase 
(fictieve waardering)</t>
  </si>
  <si>
    <t>BT1</t>
  </si>
  <si>
    <t>BT2</t>
  </si>
  <si>
    <t>BT3</t>
  </si>
  <si>
    <t>BT4</t>
  </si>
  <si>
    <t>BT5</t>
  </si>
  <si>
    <t>BT6</t>
  </si>
  <si>
    <t>UV1</t>
  </si>
  <si>
    <t>UV2</t>
  </si>
  <si>
    <t>UV3</t>
  </si>
  <si>
    <t>UV4</t>
  </si>
  <si>
    <t>UV5</t>
  </si>
  <si>
    <t>UV6</t>
  </si>
  <si>
    <t>UV7</t>
  </si>
  <si>
    <t>UV8</t>
  </si>
  <si>
    <t>UV9</t>
  </si>
  <si>
    <t>UV10</t>
  </si>
  <si>
    <t>UV11</t>
  </si>
  <si>
    <t>UV12</t>
  </si>
  <si>
    <t>OP1</t>
  </si>
  <si>
    <t>OP2</t>
  </si>
  <si>
    <t>OP3</t>
  </si>
  <si>
    <t>OP4</t>
  </si>
  <si>
    <t>Inschrijvingsstaat Koningswei</t>
  </si>
  <si>
    <t>Toelichting voor Inschrijver</t>
  </si>
  <si>
    <t>• Inschrijver geeft per functie een uurtarief op. Deze uurtarieven gelden voor zowel de bouwteamfase als de realisatiefase. Voor de bouwteamfase  vormen deze de basis voor verrekening van meer-/minderwerk. Voor de realisatiefase vormen deze de basis voor inschrijving van de realisatiefase.</t>
  </si>
  <si>
    <t>• Inschrijver geeft voor de Algemene kosten, Uitvoeringskosten, Winst en Risico een percentage op. Deze percentage gelden voor de inschrijving van de realisatiefase.</t>
  </si>
  <si>
    <t>Plafondbedrag (€) (door aanbestedende vastgesteld)</t>
  </si>
  <si>
    <t>Eindoordeel geldigheid inschrijvingsstaat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</si>
</sst>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 &quot;* #,##0.00_ ;_ &quot;€ &quot;* \-#,##0.00_ ;_ &quot;€ &quot;* \-??_ ;_ @_ "/>
    <numFmt numFmtId="165" formatCode="&quot;€ &quot;#,##0"/>
    <numFmt numFmtId="166" formatCode="0.0%"/>
    <numFmt numFmtId="167" formatCode="&quot;€ &quot;#,##0.00_-"/>
    <numFmt numFmtId="168" formatCode="&quot;€ &quot;#,##0.00"/>
  </numFmts>
  <fonts count="33" x14ac:knownFonts="1">
    <font>
      <sz val="11"/>
      <color theme="1"/>
      <name val="Calibri"/>
      <family val="2"/>
      <charset val="1"/>
    </font>
    <font>
      <b/>
      <sz val="14"/>
      <color rgb="FF000000"/>
      <name val="Arial"/>
      <family val="2"/>
      <charset val="1"/>
    </font>
    <font>
      <sz val="10"/>
      <color rgb="FF444444"/>
      <name val="Arial"/>
      <family val="2"/>
      <charset val="1"/>
    </font>
    <font>
      <b/>
      <sz val="11"/>
      <color rgb="FFFFFFFF"/>
      <name val="Arial"/>
      <family val="2"/>
      <charset val="1"/>
    </font>
    <font>
      <sz val="10"/>
      <color rgb="FF000000"/>
      <name val="Arial"/>
      <family val="2"/>
      <charset val="1"/>
    </font>
    <font>
      <sz val="10"/>
      <color rgb="FF006100"/>
      <name val="Arial"/>
      <family val="2"/>
      <charset val="1"/>
    </font>
    <font>
      <b/>
      <sz val="10"/>
      <color rgb="FF000000"/>
      <name val="Arial"/>
      <family val="2"/>
      <charset val="1"/>
    </font>
    <font>
      <i/>
      <sz val="9"/>
      <color rgb="FF555555"/>
      <name val="Arial"/>
      <family val="2"/>
      <charset val="1"/>
    </font>
    <font>
      <sz val="10"/>
      <color rgb="FF0000FF"/>
      <name val="Arial"/>
      <family val="2"/>
      <charset val="1"/>
    </font>
    <font>
      <b/>
      <sz val="11"/>
      <color theme="1"/>
      <name val="Calibri"/>
      <family val="2"/>
      <charset val="1"/>
    </font>
    <font>
      <b/>
      <sz val="14"/>
      <color theme="1"/>
      <name val="Calibri"/>
      <family val="2"/>
      <charset val="1"/>
    </font>
    <font>
      <sz val="14"/>
      <color theme="1"/>
      <name val="Calibri"/>
      <family val="2"/>
      <charset val="1"/>
    </font>
    <font>
      <b/>
      <sz val="15"/>
      <color rgb="FF1F4E79"/>
      <name val="Arial"/>
      <family val="2"/>
    </font>
    <font>
      <b/>
      <sz val="11"/>
      <color rgb="FFFFFFFF"/>
      <name val="Arial"/>
      <family val="2"/>
    </font>
    <font>
      <sz val="10"/>
      <color rgb="FF000000"/>
      <name val="Arial"/>
      <family val="2"/>
    </font>
    <font>
      <b/>
      <sz val="10"/>
      <color rgb="FF000000"/>
      <name val="Arial"/>
      <family val="2"/>
    </font>
    <font>
      <sz val="11"/>
      <color theme="1"/>
      <name val="Calibri"/>
      <family val="2"/>
      <charset val="1"/>
    </font>
    <font>
      <sz val="11"/>
      <name val="Calibri"/>
      <family val="2"/>
      <charset val="1"/>
    </font>
    <font>
      <sz val="11"/>
      <name val="Arial"/>
      <family val="2"/>
      <charset val="1"/>
    </font>
    <font>
      <sz val="10"/>
      <name val="Arial"/>
      <family val="2"/>
    </font>
    <font>
      <i/>
      <sz val="9"/>
      <name val="Arial"/>
      <family val="2"/>
    </font>
    <font>
      <sz val="10"/>
      <color theme="1"/>
      <name val="Calibri"/>
      <family val="2"/>
      <charset val="1"/>
    </font>
    <font>
      <b/>
      <sz val="10"/>
      <color rgb="FF1F4E79"/>
      <name val="Arial"/>
      <family val="2"/>
    </font>
    <font>
      <sz val="10"/>
      <name val="Arial"/>
      <family val="2"/>
      <charset val="1"/>
    </font>
    <font>
      <sz val="10"/>
      <name val="Calibri"/>
      <family val="2"/>
      <charset val="1"/>
    </font>
    <font>
      <i/>
      <sz val="10"/>
      <name val="Arial"/>
      <family val="2"/>
      <charset val="1"/>
    </font>
    <font>
      <b/>
      <sz val="10"/>
      <color rgb="FFFFFFFF"/>
      <name val="Arial"/>
      <family val="2"/>
      <charset val="1"/>
    </font>
    <font>
      <sz val="10"/>
      <color theme="0"/>
      <name val="Arial"/>
      <family val="2"/>
    </font>
    <font>
      <sz val="10"/>
      <color rgb="FFFF0000"/>
      <name val="Calibri"/>
      <family val="2"/>
      <charset val="1"/>
    </font>
    <font>
      <sz val="10"/>
      <color rgb="FFFFFFFF"/>
      <name val="Arial"/>
      <family val="2"/>
    </font>
    <font>
      <sz val="8"/>
      <name val="Calibri"/>
      <family val="2"/>
      <charset val="1"/>
    </font>
    <font>
      <b/>
      <sz val="12"/>
      <color theme="1"/>
      <name val="Arial"/>
      <family val="2"/>
    </font>
    <font>
      <b/>
      <sz val="12"/>
      <color rgb="FF1F4E79"/>
      <name val="Arial"/>
      <family val="2"/>
    </font>
  </fonts>
  <fills count="10">
    <fill>
      <patternFill patternType="none"/>
    </fill>
    <fill>
      <patternFill patternType="gray125"/>
    </fill>
    <fill>
      <patternFill patternType="solid">
        <fgColor rgb="FF1F4E79"/>
        <bgColor rgb="FF003366"/>
      </patternFill>
    </fill>
    <fill>
      <patternFill patternType="solid">
        <fgColor rgb="FFBDD7EE"/>
        <bgColor rgb="FFD9D9D9"/>
      </patternFill>
    </fill>
    <fill>
      <patternFill patternType="solid">
        <fgColor rgb="FFFFF2CC"/>
        <bgColor rgb="FFFDEADA"/>
      </patternFill>
    </fill>
    <fill>
      <patternFill patternType="solid">
        <fgColor theme="4" tint="0.79979857783745845"/>
        <bgColor rgb="FFD9E1F2"/>
      </patternFill>
    </fill>
    <fill>
      <patternFill patternType="solid">
        <fgColor rgb="FFD9E1F2"/>
        <bgColor rgb="FFDCE6F2"/>
      </patternFill>
    </fill>
    <fill>
      <patternFill patternType="solid">
        <fgColor theme="9" tint="0.79979857783745845"/>
        <bgColor rgb="FFFCE4D6"/>
      </patternFill>
    </fill>
    <fill>
      <patternFill patternType="solid">
        <fgColor rgb="FFFFFF00"/>
        <bgColor rgb="FFFFFF00"/>
      </patternFill>
    </fill>
    <fill>
      <patternFill patternType="solid">
        <fgColor rgb="FFFFF3CC"/>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FBFBF"/>
      </left>
      <right/>
      <top style="thin">
        <color rgb="FFBFBFBF"/>
      </top>
      <bottom style="thin">
        <color rgb="FFBFBFBF"/>
      </bottom>
      <diagonal/>
    </border>
    <border>
      <left style="thin">
        <color rgb="FFBFBFBF"/>
      </left>
      <right/>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s>
  <cellStyleXfs count="2">
    <xf numFmtId="0" fontId="0" fillId="0" borderId="0"/>
    <xf numFmtId="164" fontId="16" fillId="0" borderId="0"/>
  </cellStyleXfs>
  <cellXfs count="109">
    <xf numFmtId="0" fontId="0" fillId="0" borderId="0" xfId="0"/>
    <xf numFmtId="0" fontId="6" fillId="0" borderId="0" xfId="0" applyFont="1"/>
    <xf numFmtId="0" fontId="1" fillId="0" borderId="0" xfId="0" applyFont="1"/>
    <xf numFmtId="0" fontId="2" fillId="0" borderId="0" xfId="0" applyFont="1"/>
    <xf numFmtId="0" fontId="4" fillId="0" borderId="0" xfId="0" applyFont="1"/>
    <xf numFmtId="165" fontId="5" fillId="0" borderId="0" xfId="0" applyNumberFormat="1" applyFont="1" applyAlignment="1">
      <alignment horizontal="right" vertical="center"/>
    </xf>
    <xf numFmtId="0" fontId="6" fillId="3" borderId="0" xfId="0" applyFont="1" applyFill="1"/>
    <xf numFmtId="165" fontId="6" fillId="3" borderId="0" xfId="0" applyNumberFormat="1" applyFont="1" applyFill="1" applyAlignment="1">
      <alignment horizontal="right" vertical="center"/>
    </xf>
    <xf numFmtId="0" fontId="3" fillId="2" borderId="0" xfId="0" applyFont="1" applyFill="1"/>
    <xf numFmtId="165" fontId="3" fillId="2" borderId="0" xfId="0" applyNumberFormat="1" applyFont="1" applyFill="1" applyAlignment="1">
      <alignment horizontal="right" vertical="center"/>
    </xf>
    <xf numFmtId="0" fontId="7" fillId="0" borderId="0" xfId="0" applyFont="1"/>
    <xf numFmtId="166" fontId="6" fillId="0" borderId="0" xfId="0" applyNumberFormat="1" applyFont="1" applyAlignment="1">
      <alignment horizontal="right" vertical="center"/>
    </xf>
    <xf numFmtId="165" fontId="8" fillId="4" borderId="1" xfId="0" applyNumberFormat="1" applyFont="1" applyFill="1" applyBorder="1" applyAlignment="1">
      <alignment horizontal="right" vertical="center"/>
    </xf>
    <xf numFmtId="0" fontId="9" fillId="0" borderId="0" xfId="0" applyFont="1" applyAlignment="1" applyProtection="1">
      <alignment horizontal="center"/>
      <protection locked="0"/>
    </xf>
    <xf numFmtId="49" fontId="9" fillId="0" borderId="0" xfId="0" applyNumberFormat="1" applyFont="1" applyAlignment="1" applyProtection="1">
      <alignment horizontal="left"/>
      <protection locked="0"/>
    </xf>
    <xf numFmtId="0" fontId="1" fillId="0" borderId="0" xfId="0" applyFont="1" applyProtection="1">
      <protection locked="0"/>
    </xf>
    <xf numFmtId="0" fontId="2" fillId="0" borderId="0" xfId="0" applyFont="1" applyAlignment="1" applyProtection="1">
      <alignment horizontal="left"/>
      <protection locked="0"/>
    </xf>
    <xf numFmtId="0" fontId="9" fillId="5" borderId="2" xfId="0" applyFont="1" applyFill="1" applyBorder="1" applyAlignment="1" applyProtection="1">
      <alignment horizontal="left"/>
      <protection locked="0" hidden="1"/>
    </xf>
    <xf numFmtId="49" fontId="6" fillId="6" borderId="1" xfId="0" applyNumberFormat="1" applyFont="1" applyFill="1" applyBorder="1" applyAlignment="1" applyProtection="1">
      <alignment horizontal="left" vertical="center" wrapText="1"/>
      <protection locked="0" hidden="1"/>
    </xf>
    <xf numFmtId="167" fontId="6" fillId="6" borderId="1" xfId="0" applyNumberFormat="1" applyFont="1" applyFill="1" applyBorder="1" applyAlignment="1" applyProtection="1">
      <alignment horizontal="center" vertical="center" wrapText="1"/>
      <protection locked="0" hidden="1"/>
    </xf>
    <xf numFmtId="0" fontId="9" fillId="5" borderId="3" xfId="0" applyFont="1" applyFill="1" applyBorder="1" applyProtection="1">
      <protection locked="0" hidden="1"/>
    </xf>
    <xf numFmtId="0" fontId="4" fillId="7" borderId="1" xfId="0" applyFont="1" applyFill="1" applyBorder="1" applyAlignment="1" applyProtection="1">
      <alignment horizontal="center" vertical="center" wrapText="1"/>
      <protection locked="0" hidden="1"/>
    </xf>
    <xf numFmtId="167" fontId="4" fillId="7" borderId="1" xfId="0" applyNumberFormat="1" applyFont="1" applyFill="1" applyBorder="1" applyAlignment="1" applyProtection="1">
      <alignment horizontal="left" vertical="center" wrapText="1"/>
      <protection locked="0" hidden="1"/>
    </xf>
    <xf numFmtId="165" fontId="8" fillId="4" borderId="1" xfId="0" applyNumberFormat="1" applyFont="1" applyFill="1" applyBorder="1" applyAlignment="1" applyProtection="1">
      <alignment horizontal="right" vertical="center"/>
      <protection locked="0" hidden="1"/>
    </xf>
    <xf numFmtId="49" fontId="4" fillId="7" borderId="1" xfId="0" applyNumberFormat="1" applyFont="1" applyFill="1" applyBorder="1" applyAlignment="1" applyProtection="1">
      <alignment horizontal="left" vertical="center" wrapText="1"/>
      <protection locked="0" hidden="1"/>
    </xf>
    <xf numFmtId="0" fontId="9" fillId="3" borderId="1" xfId="0" applyFont="1" applyFill="1" applyBorder="1" applyAlignment="1" applyProtection="1">
      <alignment horizontal="center"/>
      <protection locked="0" hidden="1"/>
    </xf>
    <xf numFmtId="49" fontId="6" fillId="3" borderId="1" xfId="0" applyNumberFormat="1" applyFont="1" applyFill="1" applyBorder="1" applyAlignment="1" applyProtection="1">
      <alignment horizontal="left" vertical="center" wrapText="1"/>
      <protection locked="0" hidden="1"/>
    </xf>
    <xf numFmtId="165" fontId="6" fillId="3" borderId="1" xfId="0" applyNumberFormat="1" applyFont="1" applyFill="1" applyBorder="1" applyAlignment="1" applyProtection="1">
      <alignment horizontal="right" vertical="center"/>
      <protection locked="0" hidden="1"/>
    </xf>
    <xf numFmtId="165" fontId="4" fillId="0" borderId="1" xfId="0" applyNumberFormat="1" applyFont="1" applyBorder="1" applyAlignment="1" applyProtection="1">
      <alignment horizontal="right" vertical="center"/>
      <protection locked="0" hidden="1"/>
    </xf>
    <xf numFmtId="0" fontId="9" fillId="0" borderId="4" xfId="0" applyFont="1" applyBorder="1" applyAlignment="1" applyProtection="1">
      <alignment horizontal="center"/>
      <protection locked="0" hidden="1"/>
    </xf>
    <xf numFmtId="0" fontId="9" fillId="0" borderId="5" xfId="0" applyFont="1" applyBorder="1" applyAlignment="1" applyProtection="1">
      <alignment horizontal="center"/>
      <protection locked="0" hidden="1"/>
    </xf>
    <xf numFmtId="49" fontId="9" fillId="0" borderId="6" xfId="0" applyNumberFormat="1" applyFont="1" applyBorder="1" applyAlignment="1" applyProtection="1">
      <alignment horizontal="left"/>
      <protection locked="0" hidden="1"/>
    </xf>
    <xf numFmtId="2" fontId="9" fillId="0" borderId="7" xfId="0" applyNumberFormat="1" applyFont="1" applyBorder="1" applyAlignment="1" applyProtection="1">
      <alignment horizontal="right"/>
      <protection locked="0" hidden="1"/>
    </xf>
    <xf numFmtId="167" fontId="9" fillId="5" borderId="3" xfId="0" applyNumberFormat="1" applyFont="1" applyFill="1" applyBorder="1" applyAlignment="1" applyProtection="1">
      <alignment horizontal="center"/>
      <protection locked="0" hidden="1"/>
    </xf>
    <xf numFmtId="0" fontId="4" fillId="0" borderId="1" xfId="0" applyFont="1" applyBorder="1" applyAlignment="1" applyProtection="1">
      <alignment horizontal="center" vertical="center" wrapText="1"/>
      <protection locked="0" hidden="1"/>
    </xf>
    <xf numFmtId="49" fontId="4" fillId="0" borderId="1" xfId="0" applyNumberFormat="1" applyFont="1" applyBorder="1" applyAlignment="1" applyProtection="1">
      <alignment horizontal="left" vertical="center" wrapText="1"/>
      <protection locked="0" hidden="1"/>
    </xf>
    <xf numFmtId="167" fontId="9" fillId="5" borderId="8" xfId="0" applyNumberFormat="1" applyFont="1" applyFill="1" applyBorder="1" applyAlignment="1" applyProtection="1">
      <alignment horizontal="left"/>
      <protection locked="0" hidden="1"/>
    </xf>
    <xf numFmtId="167" fontId="9" fillId="5" borderId="7" xfId="0" applyNumberFormat="1" applyFont="1" applyFill="1" applyBorder="1" applyAlignment="1" applyProtection="1">
      <alignment horizontal="center"/>
      <protection locked="0" hidden="1"/>
    </xf>
    <xf numFmtId="0" fontId="10" fillId="0" borderId="4" xfId="0" applyFont="1" applyBorder="1" applyAlignment="1" applyProtection="1">
      <alignment horizontal="center"/>
      <protection locked="0" hidden="1"/>
    </xf>
    <xf numFmtId="49" fontId="3" fillId="2" borderId="1" xfId="0" applyNumberFormat="1" applyFont="1" applyFill="1" applyBorder="1" applyAlignment="1" applyProtection="1">
      <alignment horizontal="left" vertical="center" wrapText="1"/>
      <protection locked="0" hidden="1"/>
    </xf>
    <xf numFmtId="165" fontId="3" fillId="2" borderId="1" xfId="0" applyNumberFormat="1" applyFont="1" applyFill="1" applyBorder="1" applyAlignment="1" applyProtection="1">
      <alignment horizontal="right" vertical="center"/>
      <protection locked="0" hidden="1"/>
    </xf>
    <xf numFmtId="0" fontId="11" fillId="0" borderId="0" xfId="0" applyFont="1"/>
    <xf numFmtId="0" fontId="10" fillId="0" borderId="3" xfId="0" applyFont="1" applyBorder="1" applyAlignment="1" applyProtection="1">
      <alignment horizontal="center"/>
      <protection locked="0" hidden="1"/>
    </xf>
    <xf numFmtId="49" fontId="10" fillId="0" borderId="6" xfId="0" applyNumberFormat="1" applyFont="1" applyBorder="1" applyAlignment="1" applyProtection="1">
      <alignment horizontal="left"/>
      <protection locked="0" hidden="1"/>
    </xf>
    <xf numFmtId="164" fontId="10" fillId="0" borderId="7" xfId="0" applyNumberFormat="1" applyFont="1" applyBorder="1" applyAlignment="1" applyProtection="1">
      <alignment horizontal="right"/>
      <protection locked="0" hidden="1"/>
    </xf>
    <xf numFmtId="0" fontId="0" fillId="0" borderId="4" xfId="0" applyBorder="1"/>
    <xf numFmtId="167" fontId="9" fillId="5" borderId="3" xfId="0" applyNumberFormat="1" applyFont="1" applyFill="1" applyBorder="1" applyProtection="1">
      <protection locked="0" hidden="1"/>
    </xf>
    <xf numFmtId="167" fontId="4" fillId="5" borderId="6" xfId="0" applyNumberFormat="1" applyFont="1" applyFill="1" applyBorder="1" applyAlignment="1" applyProtection="1">
      <alignment horizontal="left" vertical="center" wrapText="1"/>
      <protection locked="0" hidden="1"/>
    </xf>
    <xf numFmtId="167" fontId="9" fillId="5" borderId="7" xfId="0" applyNumberFormat="1" applyFont="1" applyFill="1" applyBorder="1" applyProtection="1">
      <protection locked="0" hidden="1"/>
    </xf>
    <xf numFmtId="0" fontId="6" fillId="6" borderId="1" xfId="0" applyFont="1" applyFill="1" applyBorder="1" applyAlignment="1">
      <alignment horizontal="center" vertical="center" wrapText="1"/>
    </xf>
    <xf numFmtId="0" fontId="4" fillId="0" borderId="1" xfId="0" applyFont="1" applyBorder="1" applyAlignment="1">
      <alignment horizontal="left" vertical="center" wrapText="1"/>
    </xf>
    <xf numFmtId="168" fontId="4" fillId="0" borderId="1" xfId="0" applyNumberFormat="1" applyFont="1" applyBorder="1" applyAlignment="1">
      <alignment horizontal="right" vertical="center"/>
    </xf>
    <xf numFmtId="168" fontId="8" fillId="4" borderId="1" xfId="0" applyNumberFormat="1" applyFont="1" applyFill="1" applyBorder="1" applyAlignment="1">
      <alignment horizontal="right" vertical="center"/>
    </xf>
    <xf numFmtId="1" fontId="4" fillId="0" borderId="1" xfId="0" applyNumberFormat="1" applyFont="1" applyBorder="1" applyAlignment="1">
      <alignment horizontal="right" vertical="center"/>
    </xf>
    <xf numFmtId="0" fontId="4" fillId="0" borderId="1" xfId="0" applyFont="1" applyBorder="1" applyAlignment="1">
      <alignment horizontal="center" vertical="center" wrapText="1"/>
    </xf>
    <xf numFmtId="168" fontId="6" fillId="3" borderId="1" xfId="0" applyNumberFormat="1" applyFont="1" applyFill="1" applyBorder="1" applyAlignment="1">
      <alignment horizontal="right" vertical="center"/>
    </xf>
    <xf numFmtId="166" fontId="4" fillId="0" borderId="1" xfId="0" applyNumberFormat="1" applyFont="1" applyBorder="1" applyAlignment="1">
      <alignment horizontal="right" vertical="center"/>
    </xf>
    <xf numFmtId="166" fontId="8" fillId="4" borderId="1" xfId="0" applyNumberFormat="1" applyFont="1" applyFill="1" applyBorder="1" applyAlignment="1">
      <alignment horizontal="right" vertical="center"/>
    </xf>
    <xf numFmtId="0" fontId="12" fillId="0" borderId="0" xfId="0" applyFont="1"/>
    <xf numFmtId="0" fontId="17" fillId="0" borderId="0" xfId="0" applyFont="1"/>
    <xf numFmtId="0" fontId="18"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8" fillId="0" borderId="0" xfId="0" applyFont="1"/>
    <xf numFmtId="0" fontId="6" fillId="3" borderId="1" xfId="0" applyFont="1" applyFill="1" applyBorder="1" applyAlignment="1">
      <alignment horizontal="left" vertical="center" wrapText="1"/>
    </xf>
    <xf numFmtId="165" fontId="6" fillId="3" borderId="1" xfId="0" applyNumberFormat="1" applyFont="1" applyFill="1" applyBorder="1" applyAlignment="1">
      <alignment horizontal="right" vertical="center"/>
    </xf>
    <xf numFmtId="165" fontId="4" fillId="0" borderId="1" xfId="0" applyNumberFormat="1" applyFont="1" applyBorder="1" applyAlignment="1">
      <alignment horizontal="right" vertical="center"/>
    </xf>
    <xf numFmtId="0" fontId="21" fillId="0" borderId="0" xfId="0" applyFont="1" applyAlignment="1">
      <alignment wrapText="1"/>
    </xf>
    <xf numFmtId="0" fontId="23" fillId="0" borderId="1" xfId="0" applyFont="1" applyBorder="1" applyAlignment="1">
      <alignment horizontal="left" vertical="center" wrapText="1"/>
    </xf>
    <xf numFmtId="0" fontId="26" fillId="2" borderId="1" xfId="0" applyFont="1" applyFill="1" applyBorder="1" applyAlignment="1">
      <alignment horizontal="left" vertical="center" wrapText="1"/>
    </xf>
    <xf numFmtId="0" fontId="21" fillId="2" borderId="1" xfId="0" applyFont="1" applyFill="1" applyBorder="1"/>
    <xf numFmtId="165" fontId="26" fillId="2" borderId="1" xfId="0" applyNumberFormat="1" applyFont="1" applyFill="1" applyBorder="1" applyAlignment="1">
      <alignment horizontal="right" vertical="center"/>
    </xf>
    <xf numFmtId="165" fontId="31" fillId="0" borderId="1" xfId="0" applyNumberFormat="1" applyFont="1" applyBorder="1" applyAlignment="1">
      <alignment horizontal="right" vertical="center"/>
    </xf>
    <xf numFmtId="0" fontId="15" fillId="3" borderId="1" xfId="0" applyFont="1" applyFill="1" applyBorder="1" applyAlignment="1">
      <alignment horizontal="left" vertical="center" wrapText="1"/>
    </xf>
    <xf numFmtId="0" fontId="4" fillId="0" borderId="1" xfId="0" applyFont="1" applyBorder="1" applyAlignment="1">
      <alignment vertical="top" wrapText="1"/>
    </xf>
    <xf numFmtId="165" fontId="8" fillId="4" borderId="1" xfId="0" applyNumberFormat="1" applyFont="1" applyFill="1" applyBorder="1" applyAlignment="1" applyProtection="1">
      <alignment horizontal="right" vertical="center"/>
      <protection locked="0"/>
    </xf>
    <xf numFmtId="168" fontId="8" fillId="4" borderId="1" xfId="0" applyNumberFormat="1" applyFont="1" applyFill="1" applyBorder="1" applyAlignment="1" applyProtection="1">
      <alignment horizontal="right" vertical="center"/>
      <protection locked="0"/>
    </xf>
    <xf numFmtId="166" fontId="8" fillId="4" borderId="1" xfId="0" applyNumberFormat="1" applyFont="1" applyFill="1" applyBorder="1" applyAlignment="1" applyProtection="1">
      <alignment horizontal="right" vertical="center"/>
      <protection locked="0"/>
    </xf>
    <xf numFmtId="0" fontId="4" fillId="9" borderId="9" xfId="0" applyFont="1" applyFill="1" applyBorder="1" applyAlignment="1" applyProtection="1">
      <alignment vertical="top" wrapText="1"/>
      <protection locked="0"/>
    </xf>
    <xf numFmtId="0" fontId="4" fillId="9" borderId="11" xfId="0" applyFont="1" applyFill="1" applyBorder="1" applyAlignment="1" applyProtection="1">
      <alignment vertical="top" wrapText="1"/>
      <protection locked="0"/>
    </xf>
    <xf numFmtId="0" fontId="4" fillId="9" borderId="12" xfId="0" applyFont="1" applyFill="1" applyBorder="1" applyAlignment="1" applyProtection="1">
      <alignment vertical="top" wrapText="1"/>
      <protection locked="0"/>
    </xf>
    <xf numFmtId="0" fontId="26" fillId="2" borderId="0" xfId="0" applyFont="1" applyFill="1" applyAlignment="1">
      <alignment horizontal="left"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25" fillId="0" borderId="0" xfId="0" applyFont="1" applyAlignment="1">
      <alignment horizontal="left" vertical="center" wrapText="1"/>
    </xf>
    <xf numFmtId="0" fontId="32" fillId="0" borderId="0" xfId="0" applyFont="1"/>
    <xf numFmtId="0" fontId="15" fillId="3" borderId="10" xfId="0" applyFont="1" applyFill="1" applyBorder="1" applyAlignment="1">
      <alignment horizontal="left" vertical="center" wrapText="1"/>
    </xf>
    <xf numFmtId="0" fontId="15" fillId="3" borderId="0" xfId="0" applyFont="1" applyFill="1" applyAlignment="1">
      <alignment horizontal="left" vertical="center" wrapText="1"/>
    </xf>
    <xf numFmtId="0" fontId="29" fillId="2" borderId="0" xfId="0" applyFont="1" applyFill="1" applyAlignment="1">
      <alignment horizontal="left" vertical="center" wrapText="1"/>
    </xf>
    <xf numFmtId="0" fontId="27" fillId="2" borderId="0" xfId="0" applyFont="1" applyFill="1" applyAlignment="1">
      <alignment horizontal="left" vertical="center" wrapText="1"/>
    </xf>
    <xf numFmtId="0" fontId="6" fillId="6" borderId="9" xfId="0" applyFont="1" applyFill="1" applyBorder="1" applyAlignment="1">
      <alignment horizontal="left" vertical="center" wrapText="1"/>
    </xf>
    <xf numFmtId="0" fontId="21" fillId="0" borderId="11" xfId="0" applyFont="1" applyBorder="1" applyAlignment="1">
      <alignment horizontal="left" vertical="center" wrapText="1"/>
    </xf>
    <xf numFmtId="0" fontId="21" fillId="0" borderId="12" xfId="0" applyFont="1" applyBorder="1" applyAlignment="1">
      <alignment horizontal="left" vertical="center" wrapText="1"/>
    </xf>
    <xf numFmtId="0" fontId="3" fillId="2" borderId="0" xfId="0" applyFont="1" applyFill="1" applyAlignment="1">
      <alignment horizontal="left" vertical="center" wrapText="1"/>
    </xf>
    <xf numFmtId="0" fontId="6" fillId="0" borderId="0" xfId="0" applyFont="1" applyAlignment="1">
      <alignment horizontal="right" vertical="center"/>
    </xf>
    <xf numFmtId="0" fontId="7" fillId="0" borderId="0" xfId="0" applyFont="1" applyAlignment="1">
      <alignment horizontal="left" vertical="center" wrapText="1"/>
    </xf>
    <xf numFmtId="0" fontId="3" fillId="2" borderId="2" xfId="0" applyFont="1" applyFill="1" applyBorder="1" applyAlignment="1" applyProtection="1">
      <alignment horizontal="left" vertical="center" wrapText="1"/>
      <protection locked="0" hidden="1"/>
    </xf>
    <xf numFmtId="167" fontId="3" fillId="2" borderId="7" xfId="0" applyNumberFormat="1" applyFont="1" applyFill="1" applyBorder="1" applyAlignment="1" applyProtection="1">
      <alignment horizontal="left" vertical="center" wrapText="1"/>
      <protection locked="0" hidden="1"/>
    </xf>
    <xf numFmtId="49" fontId="7" fillId="8" borderId="2" xfId="0" applyNumberFormat="1" applyFont="1" applyFill="1" applyBorder="1" applyAlignment="1" applyProtection="1">
      <alignment horizontal="left" vertical="center" wrapText="1"/>
      <protection locked="0" hidden="1"/>
    </xf>
    <xf numFmtId="49" fontId="7" fillId="8" borderId="4" xfId="0" applyNumberFormat="1" applyFont="1" applyFill="1" applyBorder="1" applyAlignment="1" applyProtection="1">
      <alignment horizontal="left" vertical="center" wrapText="1"/>
      <protection locked="0" hidden="1"/>
    </xf>
    <xf numFmtId="0" fontId="6" fillId="0" borderId="0" xfId="0" applyFont="1"/>
    <xf numFmtId="0" fontId="12" fillId="0" borderId="0" xfId="0" applyFont="1"/>
    <xf numFmtId="0" fontId="19" fillId="0" borderId="0" xfId="0" applyFont="1" applyAlignment="1">
      <alignment horizontal="left" vertical="top" wrapText="1"/>
    </xf>
    <xf numFmtId="0" fontId="14" fillId="0" borderId="0" xfId="0" applyFont="1" applyAlignment="1">
      <alignment horizontal="left" vertical="top" wrapText="1"/>
    </xf>
    <xf numFmtId="0" fontId="13" fillId="2" borderId="0" xfId="0" applyFont="1" applyFill="1" applyAlignment="1">
      <alignment horizontal="left" vertical="center" wrapText="1"/>
    </xf>
    <xf numFmtId="0" fontId="20" fillId="0" borderId="0" xfId="0" applyFont="1" applyAlignment="1">
      <alignment horizontal="left" vertical="top" wrapText="1"/>
    </xf>
    <xf numFmtId="0" fontId="14" fillId="0" borderId="0" xfId="0" applyFont="1" applyAlignment="1">
      <alignment horizontal="left" vertical="top"/>
    </xf>
  </cellXfs>
  <cellStyles count="2">
    <cellStyle name="Standaard" xfId="0" builtinId="0"/>
    <cellStyle name="Valuta 2" xfId="1" xr:uid="{00000000-0005-0000-0000-000006000000}"/>
  </cellStyles>
  <dxfs count="28">
    <dxf>
      <font>
        <b/>
        <sz val="10"/>
        <color rgb="FF9C0006"/>
        <name val="Arial"/>
        <charset val="1"/>
      </font>
      <fill>
        <patternFill>
          <bgColor rgb="FFFFC7CE"/>
        </patternFill>
      </fill>
    </dxf>
    <dxf>
      <font>
        <b/>
        <sz val="10"/>
        <color rgb="FF006100"/>
        <name val="Arial"/>
        <charset val="1"/>
      </font>
      <fill>
        <patternFill>
          <bgColor rgb="FFC6EFCE"/>
        </patternFill>
      </fill>
    </dxf>
    <dxf>
      <font>
        <b/>
        <sz val="10"/>
        <color rgb="FF9C0006"/>
        <name val="Arial"/>
        <charset val="1"/>
      </font>
      <fill>
        <patternFill>
          <bgColor rgb="FFFFC7CE"/>
        </patternFill>
      </fill>
    </dxf>
    <dxf>
      <font>
        <b/>
        <sz val="10"/>
        <color rgb="FF9C0006"/>
        <name val="Arial"/>
        <charset val="1"/>
      </font>
      <fill>
        <patternFill>
          <bgColor rgb="FFFFC7CE"/>
        </patternFill>
      </fill>
    </dxf>
    <dxf>
      <font>
        <b/>
        <sz val="10"/>
        <color rgb="FF006100"/>
        <name val="Arial"/>
        <charset val="1"/>
      </font>
      <fill>
        <patternFill>
          <bgColor rgb="FFC6EFCE"/>
        </patternFill>
      </fill>
    </dxf>
    <dxf>
      <font>
        <b/>
        <sz val="10"/>
        <color rgb="FF9C0006"/>
        <name val="Arial"/>
        <charset val="1"/>
      </font>
      <fill>
        <patternFill>
          <bgColor rgb="FFFFC7CE"/>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ill>
        <patternFill>
          <bgColor rgb="FFFF99CC"/>
        </patternFill>
      </fill>
    </dxf>
    <dxf>
      <fill>
        <patternFill>
          <bgColor rgb="FFFFFFFF"/>
        </patternFill>
      </fill>
    </dxf>
    <dxf>
      <font>
        <b/>
        <sz val="10"/>
        <color rgb="FF006100"/>
        <name val="Arial"/>
        <charset val="1"/>
      </font>
      <fill>
        <patternFill>
          <bgColor rgb="FFC6EFCE"/>
        </patternFill>
      </fill>
    </dxf>
    <dxf>
      <font>
        <b/>
        <sz val="10"/>
        <color rgb="FF9C0006"/>
        <name val="Arial"/>
        <charset val="1"/>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BFBFBF"/>
      <rgbColor rgb="FF808080"/>
      <rgbColor rgb="FF9999FF"/>
      <rgbColor rgb="FF993366"/>
      <rgbColor rgb="FFFFF2CC"/>
      <rgbColor rgb="FFDCE6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9E1F2"/>
      <rgbColor rgb="FFC6EFCE"/>
      <rgbColor rgb="FFFDEADA"/>
      <rgbColor rgb="FFD9D9D9"/>
      <rgbColor rgb="FFFF99CC"/>
      <rgbColor rgb="FFFCE4D6"/>
      <rgbColor rgb="FFFFC7CE"/>
      <rgbColor rgb="FF3366FF"/>
      <rgbColor rgb="FF33CCCC"/>
      <rgbColor rgb="FF99CC00"/>
      <rgbColor rgb="FFFFCC00"/>
      <rgbColor rgb="FFFF9900"/>
      <rgbColor rgb="FFFF6600"/>
      <rgbColor rgb="FF4F81BD"/>
      <rgbColor rgb="FFB3B3B3"/>
      <rgbColor rgb="FF003366"/>
      <rgbColor rgb="FF339966"/>
      <rgbColor rgb="FF003300"/>
      <rgbColor rgb="FF555555"/>
      <rgbColor rgb="FF993300"/>
      <rgbColor rgb="FF993366"/>
      <rgbColor rgb="FF1F4E79"/>
      <rgbColor rgb="FF444444"/>
      <rgbColor rgb="00003366"/>
      <rgbColor rgb="00339966"/>
      <rgbColor rgb="00003300"/>
      <rgbColor rgb="00333300"/>
      <rgbColor rgb="00993300"/>
      <rgbColor rgb="00993366"/>
      <rgbColor rgb="00333399"/>
      <rgbColor rgb="00333333"/>
    </indexedColors>
    <mruColors>
      <color rgb="FFFFF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4B21558-181D-0A4B-B33B-FC5F6C8D3271}">
  <we:reference id="29673e3c-d826-4f00-92ee-162334a52b1a" version="1.0.0.8" store="EXCatalog" storeType="EXCatalog"/>
  <we:alternateReferences>
    <we:reference id="WA200009404" version="1.0.0.8" store="en-US" storeType="OMEX"/>
  </we:alternateReferences>
  <we:properties>
    <we:property name="claude.fileId" value="&quot;f39ace3b-d056-488f-979d-24ffbec31f7d&quot;"/>
  </we:properties>
  <we:bindings/>
  <we:snapshot xmlns:r="http://schemas.openxmlformats.org/officeDocument/2006/relationships"/>
</we:webextension>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1"/>
  <sheetViews>
    <sheetView showGridLines="0" zoomScaleNormal="100" workbookViewId="0">
      <selection activeCell="B16" sqref="B16:H16"/>
    </sheetView>
  </sheetViews>
  <sheetFormatPr defaultColWidth="10.7109375" defaultRowHeight="15" x14ac:dyDescent="0.25"/>
  <cols>
    <col min="1" max="1" width="3" customWidth="1"/>
    <col min="2" max="2" width="52" customWidth="1"/>
    <col min="3" max="3" width="20" customWidth="1"/>
    <col min="4" max="4" width="40" customWidth="1"/>
  </cols>
  <sheetData>
    <row r="2" spans="2:4" ht="18.75" customHeight="1" x14ac:dyDescent="0.25">
      <c r="B2" s="2" t="s">
        <v>0</v>
      </c>
    </row>
    <row r="4" spans="2:4" ht="15" customHeight="1" x14ac:dyDescent="0.25">
      <c r="B4" s="3" t="s">
        <v>1</v>
      </c>
    </row>
    <row r="5" spans="2:4" ht="15" customHeight="1" x14ac:dyDescent="0.25">
      <c r="B5" s="3" t="s">
        <v>2</v>
      </c>
    </row>
    <row r="6" spans="2:4" ht="15" customHeight="1" x14ac:dyDescent="0.25">
      <c r="B6" s="3" t="s">
        <v>3</v>
      </c>
    </row>
    <row r="8" spans="2:4" ht="15" customHeight="1" x14ac:dyDescent="0.25">
      <c r="B8" s="95" t="s">
        <v>4</v>
      </c>
      <c r="C8" s="95"/>
      <c r="D8" s="95"/>
    </row>
    <row r="9" spans="2:4" ht="15" customHeight="1" x14ac:dyDescent="0.25">
      <c r="B9" s="4" t="s">
        <v>5</v>
      </c>
      <c r="C9" s="5">
        <f>Bouwteamfase!C23</f>
        <v>0</v>
      </c>
    </row>
    <row r="10" spans="2:4" ht="15" customHeight="1" x14ac:dyDescent="0.25">
      <c r="B10" s="4" t="s">
        <v>6</v>
      </c>
      <c r="C10" s="5">
        <f>Bouwteamfase!C24</f>
        <v>30000</v>
      </c>
    </row>
    <row r="11" spans="2:4" ht="15" customHeight="1" x14ac:dyDescent="0.25">
      <c r="B11" s="4" t="s">
        <v>7</v>
      </c>
      <c r="C11" s="5">
        <f>Bouwteamfase!C28</f>
        <v>10000</v>
      </c>
    </row>
    <row r="12" spans="2:4" ht="15" customHeight="1" x14ac:dyDescent="0.25">
      <c r="B12" s="4" t="s">
        <v>8</v>
      </c>
      <c r="C12" s="5">
        <f>Bouwteamfase!C29</f>
        <v>5000</v>
      </c>
    </row>
    <row r="13" spans="2:4" ht="15" customHeight="1" x14ac:dyDescent="0.25">
      <c r="B13" s="6" t="s">
        <v>9</v>
      </c>
      <c r="C13" s="7">
        <f>SUM(C9:C12)</f>
        <v>45000</v>
      </c>
    </row>
    <row r="15" spans="2:4" ht="15" customHeight="1" x14ac:dyDescent="0.25">
      <c r="B15" s="95" t="s">
        <v>10</v>
      </c>
      <c r="C15" s="95"/>
      <c r="D15" s="95"/>
    </row>
    <row r="16" spans="2:4" ht="15" customHeight="1" x14ac:dyDescent="0.25">
      <c r="B16" s="4" t="s">
        <v>11</v>
      </c>
      <c r="C16" s="5">
        <f>Tarieven!G14</f>
        <v>0</v>
      </c>
    </row>
    <row r="17" spans="2:4" ht="15" customHeight="1" x14ac:dyDescent="0.25">
      <c r="B17" s="4" t="s">
        <v>12</v>
      </c>
      <c r="C17" s="5">
        <f>Tarieven!G28</f>
        <v>0</v>
      </c>
    </row>
    <row r="18" spans="2:4" ht="15" customHeight="1" x14ac:dyDescent="0.25">
      <c r="B18" s="4" t="s">
        <v>13</v>
      </c>
      <c r="C18" s="5">
        <f>Tarieven!G36</f>
        <v>0</v>
      </c>
    </row>
    <row r="19" spans="2:4" ht="15" customHeight="1" x14ac:dyDescent="0.25">
      <c r="B19" s="6" t="s">
        <v>14</v>
      </c>
      <c r="C19" s="7">
        <f>SUM(C16:C18)</f>
        <v>0</v>
      </c>
    </row>
    <row r="21" spans="2:4" ht="15" customHeight="1" x14ac:dyDescent="0.25">
      <c r="B21" s="8" t="s">
        <v>15</v>
      </c>
      <c r="C21" s="9">
        <f>C13+C19</f>
        <v>45000</v>
      </c>
    </row>
    <row r="23" spans="2:4" ht="15" customHeight="1" x14ac:dyDescent="0.25">
      <c r="B23" s="10" t="s">
        <v>16</v>
      </c>
      <c r="C23" s="11">
        <f>IF(C21=0,"",C19/C21)</f>
        <v>0</v>
      </c>
    </row>
    <row r="24" spans="2:4" ht="15" customHeight="1" x14ac:dyDescent="0.25">
      <c r="B24" s="10" t="s">
        <v>17</v>
      </c>
      <c r="C24" s="96" t="str">
        <f>Tarieven!C40</f>
        <v>GELDIG (controleer wel de volledigheid)</v>
      </c>
      <c r="D24" s="96"/>
    </row>
    <row r="27" spans="2:4" ht="15" customHeight="1" x14ac:dyDescent="0.25">
      <c r="B27" s="95" t="s">
        <v>18</v>
      </c>
      <c r="C27" s="95"/>
      <c r="D27" s="95"/>
    </row>
    <row r="28" spans="2:4" ht="15" customHeight="1" x14ac:dyDescent="0.25">
      <c r="B28" s="4" t="s">
        <v>19</v>
      </c>
      <c r="C28" s="12">
        <v>135000</v>
      </c>
    </row>
    <row r="29" spans="2:4" ht="15" customHeight="1" x14ac:dyDescent="0.25">
      <c r="B29" s="4" t="s">
        <v>20</v>
      </c>
      <c r="C29" s="5" t="e">
        <f>#REF!</f>
        <v>#REF!</v>
      </c>
    </row>
    <row r="30" spans="2:4" ht="15" customHeight="1" x14ac:dyDescent="0.25">
      <c r="B30" s="4" t="s">
        <v>21</v>
      </c>
      <c r="C30" s="11" t="e">
        <f>IF((C28+C29)=0,"",C29/(C28+C29))</f>
        <v>#REF!</v>
      </c>
    </row>
    <row r="31" spans="2:4" ht="15" customHeight="1" x14ac:dyDescent="0.25">
      <c r="B31" s="97" t="s">
        <v>22</v>
      </c>
      <c r="C31" s="97"/>
      <c r="D31" s="97"/>
    </row>
  </sheetData>
  <mergeCells count="5">
    <mergeCell ref="B8:D8"/>
    <mergeCell ref="B15:D15"/>
    <mergeCell ref="C24:D24"/>
    <mergeCell ref="B27:D27"/>
    <mergeCell ref="B31:D31"/>
  </mergeCells>
  <conditionalFormatting sqref="C24">
    <cfRule type="expression" dxfId="27" priority="2">
      <formula>ISNUMBER(SEARCH("ONGELDIG",C24))</formula>
    </cfRule>
    <cfRule type="expression" dxfId="26" priority="3">
      <formula>ISNUMBER(SEARCH("GELDIG",C24))</formula>
    </cfRule>
  </conditionalFormatting>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44"/>
  <sheetViews>
    <sheetView showGridLines="0" zoomScale="111" zoomScaleNormal="111" workbookViewId="0">
      <selection activeCell="B16" sqref="B16:H16"/>
    </sheetView>
  </sheetViews>
  <sheetFormatPr defaultColWidth="8.85546875" defaultRowHeight="15" customHeight="1" x14ac:dyDescent="0.25"/>
  <cols>
    <col min="1" max="1" width="5" customWidth="1"/>
    <col min="2" max="2" width="60" customWidth="1"/>
    <col min="3" max="3" width="20" customWidth="1"/>
    <col min="4" max="5" width="21" customWidth="1"/>
  </cols>
  <sheetData>
    <row r="1" spans="1:3" ht="15" customHeight="1" x14ac:dyDescent="0.25">
      <c r="A1" s="13"/>
      <c r="B1" s="14" t="s">
        <v>23</v>
      </c>
      <c r="C1" s="13"/>
    </row>
    <row r="2" spans="1:3" ht="18.75" customHeight="1" x14ac:dyDescent="0.25">
      <c r="B2" s="15" t="s">
        <v>24</v>
      </c>
    </row>
    <row r="3" spans="1:3" ht="10.5" customHeight="1" x14ac:dyDescent="0.25">
      <c r="A3" s="13"/>
      <c r="C3" s="13"/>
    </row>
    <row r="4" spans="1:3" ht="15" customHeight="1" x14ac:dyDescent="0.25">
      <c r="A4" s="13"/>
      <c r="B4" s="16" t="s">
        <v>1</v>
      </c>
      <c r="C4" s="13"/>
    </row>
    <row r="5" spans="1:3" ht="15" customHeight="1" x14ac:dyDescent="0.25">
      <c r="A5" s="13"/>
      <c r="B5" s="16" t="s">
        <v>2</v>
      </c>
      <c r="C5" s="13"/>
    </row>
    <row r="6" spans="1:3" ht="15" customHeight="1" x14ac:dyDescent="0.25">
      <c r="A6" s="13"/>
      <c r="B6" s="16" t="s">
        <v>3</v>
      </c>
      <c r="C6" s="13"/>
    </row>
    <row r="7" spans="1:3" ht="31.5" customHeight="1" x14ac:dyDescent="0.25">
      <c r="A7" s="13"/>
      <c r="B7" s="97" t="s">
        <v>25</v>
      </c>
      <c r="C7" s="97"/>
    </row>
    <row r="8" spans="1:3" ht="15" customHeight="1" x14ac:dyDescent="0.25">
      <c r="A8" s="17"/>
      <c r="B8" s="18" t="s">
        <v>26</v>
      </c>
      <c r="C8" s="19" t="s">
        <v>27</v>
      </c>
    </row>
    <row r="9" spans="1:3" ht="15" customHeight="1" x14ac:dyDescent="0.25">
      <c r="A9" s="20"/>
      <c r="B9" s="98" t="s">
        <v>28</v>
      </c>
      <c r="C9" s="98"/>
    </row>
    <row r="10" spans="1:3" ht="15" customHeight="1" x14ac:dyDescent="0.25">
      <c r="A10" s="21" t="s">
        <v>29</v>
      </c>
      <c r="B10" s="22" t="s">
        <v>30</v>
      </c>
      <c r="C10" s="23">
        <v>0</v>
      </c>
    </row>
    <row r="11" spans="1:3" ht="15" customHeight="1" x14ac:dyDescent="0.25">
      <c r="A11" s="21" t="s">
        <v>31</v>
      </c>
      <c r="B11" s="24" t="s">
        <v>32</v>
      </c>
      <c r="C11" s="23">
        <v>0</v>
      </c>
    </row>
    <row r="12" spans="1:3" ht="15" customHeight="1" x14ac:dyDescent="0.25">
      <c r="A12" s="21" t="s">
        <v>33</v>
      </c>
      <c r="B12" s="24" t="s">
        <v>34</v>
      </c>
      <c r="C12" s="23">
        <v>0</v>
      </c>
    </row>
    <row r="13" spans="1:3" ht="15" customHeight="1" x14ac:dyDescent="0.25">
      <c r="A13" s="21" t="s">
        <v>35</v>
      </c>
      <c r="B13" s="24" t="s">
        <v>36</v>
      </c>
      <c r="C13" s="23">
        <v>0</v>
      </c>
    </row>
    <row r="14" spans="1:3" ht="15" customHeight="1" x14ac:dyDescent="0.25">
      <c r="A14" s="21" t="s">
        <v>37</v>
      </c>
      <c r="B14" s="24" t="s">
        <v>38</v>
      </c>
      <c r="C14" s="23">
        <v>0</v>
      </c>
    </row>
    <row r="15" spans="1:3" ht="15" customHeight="1" x14ac:dyDescent="0.25">
      <c r="A15" s="21" t="s">
        <v>39</v>
      </c>
      <c r="B15" s="24" t="s">
        <v>40</v>
      </c>
      <c r="C15" s="23">
        <v>0</v>
      </c>
    </row>
    <row r="16" spans="1:3" ht="15" customHeight="1" x14ac:dyDescent="0.25">
      <c r="A16" s="21" t="s">
        <v>41</v>
      </c>
      <c r="B16" s="24" t="s">
        <v>42</v>
      </c>
      <c r="C16" s="23">
        <v>0</v>
      </c>
    </row>
    <row r="17" spans="1:3" ht="15" customHeight="1" x14ac:dyDescent="0.25">
      <c r="A17" s="21" t="s">
        <v>43</v>
      </c>
      <c r="B17" s="24" t="s">
        <v>44</v>
      </c>
      <c r="C17" s="23">
        <v>0</v>
      </c>
    </row>
    <row r="18" spans="1:3" ht="15" customHeight="1" x14ac:dyDescent="0.25">
      <c r="A18" s="21" t="s">
        <v>45</v>
      </c>
      <c r="B18" s="24" t="s">
        <v>46</v>
      </c>
      <c r="C18" s="23">
        <v>0</v>
      </c>
    </row>
    <row r="19" spans="1:3" ht="15" customHeight="1" x14ac:dyDescent="0.25">
      <c r="A19" s="21" t="s">
        <v>47</v>
      </c>
      <c r="B19" s="24" t="s">
        <v>48</v>
      </c>
      <c r="C19" s="23">
        <v>0</v>
      </c>
    </row>
    <row r="20" spans="1:3" ht="15" customHeight="1" x14ac:dyDescent="0.25">
      <c r="A20" s="21" t="s">
        <v>49</v>
      </c>
      <c r="B20" s="24" t="s">
        <v>50</v>
      </c>
      <c r="C20" s="23">
        <v>0</v>
      </c>
    </row>
    <row r="21" spans="1:3" ht="15" customHeight="1" x14ac:dyDescent="0.25">
      <c r="A21" s="21" t="s">
        <v>51</v>
      </c>
      <c r="B21" s="24" t="s">
        <v>52</v>
      </c>
      <c r="C21" s="23">
        <v>0</v>
      </c>
    </row>
    <row r="22" spans="1:3" ht="15" customHeight="1" x14ac:dyDescent="0.25">
      <c r="A22" s="21" t="s">
        <v>53</v>
      </c>
      <c r="B22" s="24" t="s">
        <v>54</v>
      </c>
      <c r="C22" s="23">
        <v>0</v>
      </c>
    </row>
    <row r="23" spans="1:3" ht="15" customHeight="1" x14ac:dyDescent="0.25">
      <c r="A23" s="25"/>
      <c r="B23" s="26" t="s">
        <v>55</v>
      </c>
      <c r="C23" s="27">
        <f>SUM(C10:C22)</f>
        <v>0</v>
      </c>
    </row>
    <row r="24" spans="1:3" ht="15" customHeight="1" x14ac:dyDescent="0.25">
      <c r="A24" s="21" t="s">
        <v>56</v>
      </c>
      <c r="B24" s="24" t="s">
        <v>57</v>
      </c>
      <c r="C24" s="28">
        <v>30000</v>
      </c>
    </row>
    <row r="25" spans="1:3" ht="15" customHeight="1" x14ac:dyDescent="0.25">
      <c r="A25" s="29"/>
      <c r="B25" s="26" t="s">
        <v>58</v>
      </c>
      <c r="C25" s="27">
        <f>C24+C23</f>
        <v>30000</v>
      </c>
    </row>
    <row r="26" spans="1:3" ht="15" customHeight="1" x14ac:dyDescent="0.25">
      <c r="A26" s="30"/>
      <c r="B26" s="31"/>
      <c r="C26" s="32"/>
    </row>
    <row r="27" spans="1:3" ht="15" customHeight="1" x14ac:dyDescent="0.25">
      <c r="A27" s="33"/>
      <c r="B27" s="99" t="s">
        <v>59</v>
      </c>
      <c r="C27" s="99"/>
    </row>
    <row r="28" spans="1:3" ht="15" customHeight="1" x14ac:dyDescent="0.25">
      <c r="A28" s="34" t="s">
        <v>60</v>
      </c>
      <c r="B28" s="35" t="s">
        <v>61</v>
      </c>
      <c r="C28" s="28">
        <v>10000</v>
      </c>
    </row>
    <row r="29" spans="1:3" ht="15" customHeight="1" x14ac:dyDescent="0.25">
      <c r="A29" s="34" t="s">
        <v>62</v>
      </c>
      <c r="B29" s="35" t="s">
        <v>63</v>
      </c>
      <c r="C29" s="28">
        <v>5000</v>
      </c>
    </row>
    <row r="30" spans="1:3" ht="15" customHeight="1" x14ac:dyDescent="0.25">
      <c r="A30" s="33"/>
      <c r="B30" s="36"/>
      <c r="C30" s="37"/>
    </row>
    <row r="31" spans="1:3" s="41" customFormat="1" ht="18.75" customHeight="1" x14ac:dyDescent="0.3">
      <c r="A31" s="38"/>
      <c r="B31" s="39" t="s">
        <v>64</v>
      </c>
      <c r="C31" s="40">
        <f>C29+C28+C25</f>
        <v>45000</v>
      </c>
    </row>
    <row r="32" spans="1:3" s="41" customFormat="1" ht="13.5" customHeight="1" x14ac:dyDescent="0.3">
      <c r="A32" s="42"/>
      <c r="B32" s="43"/>
      <c r="C32" s="44"/>
    </row>
    <row r="33" spans="1:3" ht="45.75" customHeight="1" x14ac:dyDescent="0.25">
      <c r="A33" s="45"/>
      <c r="B33" s="100" t="s">
        <v>65</v>
      </c>
      <c r="C33" s="100"/>
    </row>
    <row r="34" spans="1:3" ht="64.5" customHeight="1" x14ac:dyDescent="0.25">
      <c r="A34" s="45"/>
      <c r="B34" s="101" t="s">
        <v>66</v>
      </c>
      <c r="C34" s="101"/>
    </row>
    <row r="35" spans="1:3" ht="109.5" customHeight="1" x14ac:dyDescent="0.25">
      <c r="A35" s="46"/>
      <c r="B35" s="47" t="s">
        <v>67</v>
      </c>
      <c r="C35" s="48"/>
    </row>
    <row r="36" spans="1:3" ht="15" customHeight="1" x14ac:dyDescent="0.25">
      <c r="B36" t="s">
        <v>23</v>
      </c>
    </row>
    <row r="37" spans="1:3" ht="15" customHeight="1" x14ac:dyDescent="0.25">
      <c r="B37" t="s">
        <v>23</v>
      </c>
    </row>
    <row r="38" spans="1:3" ht="15" customHeight="1" x14ac:dyDescent="0.25">
      <c r="B38" t="s">
        <v>23</v>
      </c>
    </row>
    <row r="39" spans="1:3" ht="15" customHeight="1" x14ac:dyDescent="0.25">
      <c r="B39" t="s">
        <v>23</v>
      </c>
    </row>
    <row r="40" spans="1:3" ht="15" customHeight="1" x14ac:dyDescent="0.25">
      <c r="B40" t="s">
        <v>23</v>
      </c>
    </row>
    <row r="41" spans="1:3" ht="15" customHeight="1" x14ac:dyDescent="0.25">
      <c r="B41" t="s">
        <v>23</v>
      </c>
    </row>
    <row r="42" spans="1:3" ht="30.75" customHeight="1" x14ac:dyDescent="0.25">
      <c r="B42" t="s">
        <v>23</v>
      </c>
    </row>
    <row r="43" spans="1:3" ht="15" customHeight="1" x14ac:dyDescent="0.25">
      <c r="B43" t="s">
        <v>23</v>
      </c>
    </row>
    <row r="44" spans="1:3" ht="15" customHeight="1" x14ac:dyDescent="0.25">
      <c r="B44" t="s">
        <v>23</v>
      </c>
    </row>
  </sheetData>
  <mergeCells count="5">
    <mergeCell ref="B7:C7"/>
    <mergeCell ref="B9:C9"/>
    <mergeCell ref="B27:C27"/>
    <mergeCell ref="B33:C33"/>
    <mergeCell ref="B34:C34"/>
  </mergeCells>
  <conditionalFormatting sqref="A10">
    <cfRule type="expression" dxfId="25" priority="4">
      <formula>LEN(TRIM(A10))=0</formula>
    </cfRule>
    <cfRule type="cellIs" dxfId="24" priority="5" operator="equal">
      <formula>0</formula>
    </cfRule>
  </conditionalFormatting>
  <conditionalFormatting sqref="A11:B14 B33:C34">
    <cfRule type="expression" dxfId="23" priority="14">
      <formula>LEN(TRIM(A12))=0</formula>
    </cfRule>
    <cfRule type="cellIs" dxfId="22" priority="15" operator="equal">
      <formula>0</formula>
    </cfRule>
  </conditionalFormatting>
  <conditionalFormatting sqref="A15:B23 A24:C26">
    <cfRule type="expression" dxfId="21" priority="6">
      <formula>LEN(TRIM(A15))=0</formula>
    </cfRule>
    <cfRule type="cellIs" dxfId="20" priority="7" operator="equal">
      <formula>0</formula>
    </cfRule>
  </conditionalFormatting>
  <conditionalFormatting sqref="A28:C29">
    <cfRule type="expression" dxfId="19" priority="10">
      <formula>LEN(TRIM(A28))=0</formula>
    </cfRule>
    <cfRule type="cellIs" dxfId="18" priority="11" operator="equal">
      <formula>0</formula>
    </cfRule>
  </conditionalFormatting>
  <conditionalFormatting sqref="A29:C29">
    <cfRule type="expression" dxfId="17" priority="16">
      <formula>LEN(TRIM(A29))=0</formula>
    </cfRule>
    <cfRule type="cellIs" dxfId="16" priority="17" operator="equal">
      <formula>0</formula>
    </cfRule>
  </conditionalFormatting>
  <conditionalFormatting sqref="A31:C32">
    <cfRule type="expression" dxfId="15" priority="8">
      <formula>LEN(TRIM(A31))=0</formula>
    </cfRule>
    <cfRule type="cellIs" dxfId="14" priority="9" operator="equal">
      <formula>0</formula>
    </cfRule>
  </conditionalFormatting>
  <conditionalFormatting sqref="B11:B12">
    <cfRule type="expression" dxfId="13" priority="12">
      <formula>LEN(TRIM(B11))=0</formula>
    </cfRule>
    <cfRule type="cellIs" dxfId="12" priority="13" operator="equal">
      <formula>0</formula>
    </cfRule>
  </conditionalFormatting>
  <conditionalFormatting sqref="B28">
    <cfRule type="expression" dxfId="11" priority="2">
      <formula>LEN(TRIM(B28))=0</formula>
    </cfRule>
    <cfRule type="cellIs" dxfId="10" priority="3" operator="equal">
      <formula>0</formula>
    </cfRule>
  </conditionalFormatting>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0"/>
  <sheetViews>
    <sheetView showGridLines="0" zoomScaleNormal="100" workbookViewId="0">
      <selection activeCell="B16" sqref="B16:H16"/>
    </sheetView>
  </sheetViews>
  <sheetFormatPr defaultColWidth="8.85546875" defaultRowHeight="15" x14ac:dyDescent="0.25"/>
  <cols>
    <col min="1" max="1" width="3" customWidth="1"/>
    <col min="2" max="2" width="46" customWidth="1"/>
    <col min="3" max="4" width="15" customWidth="1"/>
    <col min="5" max="5" width="16" customWidth="1"/>
    <col min="6" max="6" width="12" customWidth="1"/>
    <col min="7" max="7" width="18" customWidth="1"/>
    <col min="8" max="8" width="26" customWidth="1"/>
  </cols>
  <sheetData>
    <row r="1" spans="2:8" ht="17.25" customHeight="1" x14ac:dyDescent="0.25">
      <c r="B1" s="2" t="s">
        <v>68</v>
      </c>
    </row>
    <row r="2" spans="2:8" ht="15" customHeight="1" x14ac:dyDescent="0.25">
      <c r="B2" s="3" t="s">
        <v>69</v>
      </c>
    </row>
    <row r="3" spans="2:8" ht="21.75" customHeight="1" x14ac:dyDescent="0.25">
      <c r="B3" s="97" t="s">
        <v>70</v>
      </c>
      <c r="C3" s="97"/>
      <c r="D3" s="97"/>
      <c r="E3" s="97"/>
      <c r="F3" s="97"/>
      <c r="G3" s="97"/>
      <c r="H3" s="97"/>
    </row>
    <row r="4" spans="2:8" ht="31.5" customHeight="1" x14ac:dyDescent="0.25"/>
    <row r="6" spans="2:8" ht="15" customHeight="1" x14ac:dyDescent="0.25">
      <c r="B6" s="95" t="s">
        <v>71</v>
      </c>
      <c r="C6" s="95"/>
      <c r="D6" s="95"/>
      <c r="E6" s="95"/>
      <c r="F6" s="95"/>
      <c r="G6" s="95"/>
      <c r="H6" s="95"/>
    </row>
    <row r="7" spans="2:8" ht="34.5" customHeight="1" x14ac:dyDescent="0.25">
      <c r="B7" s="49" t="s">
        <v>72</v>
      </c>
      <c r="C7" s="49" t="s">
        <v>73</v>
      </c>
      <c r="D7" s="49" t="s">
        <v>74</v>
      </c>
      <c r="E7" s="49" t="s">
        <v>75</v>
      </c>
      <c r="F7" s="49" t="s">
        <v>76</v>
      </c>
      <c r="G7" s="49" t="s">
        <v>77</v>
      </c>
      <c r="H7" s="49" t="s">
        <v>78</v>
      </c>
    </row>
    <row r="8" spans="2:8" ht="15" customHeight="1" x14ac:dyDescent="0.25">
      <c r="B8" s="50" t="s">
        <v>79</v>
      </c>
      <c r="C8" s="51">
        <v>90</v>
      </c>
      <c r="D8" s="51">
        <v>135</v>
      </c>
      <c r="E8" s="52"/>
      <c r="F8" s="53">
        <v>40</v>
      </c>
      <c r="G8" s="51">
        <f t="shared" ref="G8:G13" si="0">E8*F8</f>
        <v>0</v>
      </c>
      <c r="H8" s="54" t="str">
        <f t="shared" ref="H8:H13" si="1">IF(E8="","(nog invullen)",IF(OR(E8&lt;C8,E8&gt;D8),"ONGELDIG","OK"))</f>
        <v>(nog invullen)</v>
      </c>
    </row>
    <row r="9" spans="2:8" ht="15" customHeight="1" x14ac:dyDescent="0.25">
      <c r="B9" s="50" t="s">
        <v>80</v>
      </c>
      <c r="C9" s="51">
        <v>75</v>
      </c>
      <c r="D9" s="51">
        <v>115</v>
      </c>
      <c r="E9" s="52"/>
      <c r="F9" s="53">
        <v>24</v>
      </c>
      <c r="G9" s="51">
        <f t="shared" si="0"/>
        <v>0</v>
      </c>
      <c r="H9" s="54" t="str">
        <f t="shared" si="1"/>
        <v>(nog invullen)</v>
      </c>
    </row>
    <row r="10" spans="2:8" ht="15" customHeight="1" x14ac:dyDescent="0.25">
      <c r="B10" s="50" t="s">
        <v>81</v>
      </c>
      <c r="C10" s="51">
        <v>85</v>
      </c>
      <c r="D10" s="51">
        <v>130</v>
      </c>
      <c r="E10" s="52"/>
      <c r="F10" s="53">
        <v>24</v>
      </c>
      <c r="G10" s="51">
        <f t="shared" si="0"/>
        <v>0</v>
      </c>
      <c r="H10" s="54" t="str">
        <f t="shared" si="1"/>
        <v>(nog invullen)</v>
      </c>
    </row>
    <row r="11" spans="2:8" ht="15" customHeight="1" x14ac:dyDescent="0.25">
      <c r="B11" s="50" t="s">
        <v>82</v>
      </c>
      <c r="C11" s="51">
        <v>80</v>
      </c>
      <c r="D11" s="51">
        <v>120</v>
      </c>
      <c r="E11" s="52"/>
      <c r="F11" s="53">
        <v>24</v>
      </c>
      <c r="G11" s="51">
        <f t="shared" si="0"/>
        <v>0</v>
      </c>
      <c r="H11" s="54" t="str">
        <f t="shared" si="1"/>
        <v>(nog invullen)</v>
      </c>
    </row>
    <row r="12" spans="2:8" ht="15" customHeight="1" x14ac:dyDescent="0.25">
      <c r="B12" s="50" t="s">
        <v>83</v>
      </c>
      <c r="C12" s="51">
        <v>85</v>
      </c>
      <c r="D12" s="51">
        <v>130</v>
      </c>
      <c r="E12" s="52"/>
      <c r="F12" s="53">
        <v>16</v>
      </c>
      <c r="G12" s="51">
        <f t="shared" si="0"/>
        <v>0</v>
      </c>
      <c r="H12" s="54" t="str">
        <f t="shared" si="1"/>
        <v>(nog invullen)</v>
      </c>
    </row>
    <row r="13" spans="2:8" ht="31.5" customHeight="1" x14ac:dyDescent="0.25">
      <c r="B13" s="50" t="s">
        <v>84</v>
      </c>
      <c r="C13" s="51">
        <v>90</v>
      </c>
      <c r="D13" s="51">
        <v>135</v>
      </c>
      <c r="E13" s="52"/>
      <c r="F13" s="53">
        <v>8</v>
      </c>
      <c r="G13" s="51">
        <f t="shared" si="0"/>
        <v>0</v>
      </c>
      <c r="H13" s="54" t="str">
        <f t="shared" si="1"/>
        <v>(nog invullen)</v>
      </c>
    </row>
    <row r="14" spans="2:8" ht="15" customHeight="1" x14ac:dyDescent="0.25">
      <c r="B14" s="6" t="s">
        <v>85</v>
      </c>
      <c r="G14" s="55">
        <f>SUM(G8:G13)</f>
        <v>0</v>
      </c>
    </row>
    <row r="16" spans="2:8" ht="15" customHeight="1" x14ac:dyDescent="0.25">
      <c r="B16" s="95" t="s">
        <v>86</v>
      </c>
      <c r="C16" s="95"/>
      <c r="D16" s="95"/>
      <c r="E16" s="95"/>
      <c r="F16" s="95"/>
      <c r="G16" s="95"/>
      <c r="H16" s="95"/>
    </row>
    <row r="17" spans="2:8" ht="34.5" customHeight="1" x14ac:dyDescent="0.25">
      <c r="B17" s="49" t="s">
        <v>72</v>
      </c>
      <c r="C17" s="49" t="s">
        <v>73</v>
      </c>
      <c r="D17" s="49" t="s">
        <v>74</v>
      </c>
      <c r="E17" s="49" t="s">
        <v>75</v>
      </c>
      <c r="F17" s="49" t="s">
        <v>76</v>
      </c>
      <c r="G17" s="49" t="s">
        <v>77</v>
      </c>
      <c r="H17" s="49" t="s">
        <v>78</v>
      </c>
    </row>
    <row r="18" spans="2:8" ht="15" customHeight="1" x14ac:dyDescent="0.25">
      <c r="B18" s="50" t="s">
        <v>79</v>
      </c>
      <c r="C18" s="51">
        <v>85</v>
      </c>
      <c r="D18" s="51">
        <v>130</v>
      </c>
      <c r="E18" s="52"/>
      <c r="F18" s="53">
        <v>60</v>
      </c>
      <c r="G18" s="51">
        <f t="shared" ref="G18:G27" si="2">E18*F18</f>
        <v>0</v>
      </c>
      <c r="H18" s="54" t="str">
        <f t="shared" ref="H18:H27" si="3">IF(E18="","",IF(AND(C18&lt;&gt;"",D18&lt;&gt;""),IF(OR(E18&lt;C18,E18&gt;D18),"ONGELDIG","OK"),"OK (geen band)"))</f>
        <v/>
      </c>
    </row>
    <row r="19" spans="2:8" ht="15" customHeight="1" x14ac:dyDescent="0.25">
      <c r="B19" s="50" t="s">
        <v>87</v>
      </c>
      <c r="C19" s="51">
        <v>72</v>
      </c>
      <c r="D19" s="51">
        <v>110</v>
      </c>
      <c r="E19" s="52"/>
      <c r="F19" s="53">
        <v>120</v>
      </c>
      <c r="G19" s="51">
        <f t="shared" si="2"/>
        <v>0</v>
      </c>
      <c r="H19" s="54" t="str">
        <f t="shared" si="3"/>
        <v/>
      </c>
    </row>
    <row r="20" spans="2:8" ht="15" customHeight="1" x14ac:dyDescent="0.25">
      <c r="B20" s="50" t="s">
        <v>88</v>
      </c>
      <c r="C20" s="51">
        <v>72</v>
      </c>
      <c r="D20" s="51">
        <v>110</v>
      </c>
      <c r="E20" s="52"/>
      <c r="F20" s="53">
        <v>40</v>
      </c>
      <c r="G20" s="51">
        <f t="shared" si="2"/>
        <v>0</v>
      </c>
      <c r="H20" s="54" t="str">
        <f t="shared" si="3"/>
        <v/>
      </c>
    </row>
    <row r="21" spans="2:8" ht="15" customHeight="1" x14ac:dyDescent="0.25">
      <c r="B21" s="50" t="s">
        <v>89</v>
      </c>
      <c r="C21" s="51">
        <v>45</v>
      </c>
      <c r="D21" s="51">
        <v>75</v>
      </c>
      <c r="E21" s="52"/>
      <c r="F21" s="53">
        <v>80</v>
      </c>
      <c r="G21" s="51">
        <f t="shared" si="2"/>
        <v>0</v>
      </c>
      <c r="H21" s="54" t="str">
        <f t="shared" si="3"/>
        <v/>
      </c>
    </row>
    <row r="22" spans="2:8" ht="15" customHeight="1" x14ac:dyDescent="0.25">
      <c r="B22" s="50" t="s">
        <v>90</v>
      </c>
      <c r="C22" s="51">
        <v>45</v>
      </c>
      <c r="D22" s="51">
        <v>75</v>
      </c>
      <c r="E22" s="52"/>
      <c r="F22" s="53">
        <v>120</v>
      </c>
      <c r="G22" s="51">
        <f t="shared" si="2"/>
        <v>0</v>
      </c>
      <c r="H22" s="54" t="str">
        <f t="shared" si="3"/>
        <v/>
      </c>
    </row>
    <row r="23" spans="2:8" ht="15" customHeight="1" x14ac:dyDescent="0.25">
      <c r="B23" s="50" t="s">
        <v>91</v>
      </c>
      <c r="C23" s="51">
        <v>90</v>
      </c>
      <c r="D23" s="51">
        <v>140</v>
      </c>
      <c r="E23" s="52"/>
      <c r="F23" s="53">
        <v>60</v>
      </c>
      <c r="G23" s="51">
        <f t="shared" si="2"/>
        <v>0</v>
      </c>
      <c r="H23" s="54" t="str">
        <f t="shared" si="3"/>
        <v/>
      </c>
    </row>
    <row r="24" spans="2:8" ht="15" customHeight="1" x14ac:dyDescent="0.25">
      <c r="B24" s="50" t="s">
        <v>92</v>
      </c>
      <c r="C24" s="51">
        <v>90</v>
      </c>
      <c r="D24" s="51">
        <v>145</v>
      </c>
      <c r="E24" s="52"/>
      <c r="F24" s="53">
        <v>40</v>
      </c>
      <c r="G24" s="51">
        <f t="shared" si="2"/>
        <v>0</v>
      </c>
      <c r="H24" s="54" t="str">
        <f t="shared" si="3"/>
        <v/>
      </c>
    </row>
    <row r="25" spans="2:8" ht="15" customHeight="1" x14ac:dyDescent="0.25">
      <c r="B25" s="50" t="s">
        <v>93</v>
      </c>
      <c r="C25" s="51">
        <v>85</v>
      </c>
      <c r="D25" s="51">
        <v>140</v>
      </c>
      <c r="E25" s="52"/>
      <c r="F25" s="53">
        <v>24</v>
      </c>
      <c r="G25" s="51">
        <f t="shared" si="2"/>
        <v>0</v>
      </c>
      <c r="H25" s="54" t="str">
        <f t="shared" si="3"/>
        <v/>
      </c>
    </row>
    <row r="26" spans="2:8" ht="15" customHeight="1" x14ac:dyDescent="0.25">
      <c r="B26" s="50" t="s">
        <v>94</v>
      </c>
      <c r="C26" s="51"/>
      <c r="D26" s="51"/>
      <c r="E26" s="52"/>
      <c r="F26" s="53">
        <v>0</v>
      </c>
      <c r="G26" s="51">
        <f t="shared" si="2"/>
        <v>0</v>
      </c>
      <c r="H26" s="54" t="str">
        <f t="shared" si="3"/>
        <v/>
      </c>
    </row>
    <row r="27" spans="2:8" ht="15" customHeight="1" x14ac:dyDescent="0.25">
      <c r="B27" s="50" t="s">
        <v>94</v>
      </c>
      <c r="C27" s="51"/>
      <c r="D27" s="51"/>
      <c r="E27" s="52"/>
      <c r="F27" s="53">
        <v>0</v>
      </c>
      <c r="G27" s="51">
        <f t="shared" si="2"/>
        <v>0</v>
      </c>
      <c r="H27" s="54" t="str">
        <f t="shared" si="3"/>
        <v/>
      </c>
    </row>
    <row r="28" spans="2:8" ht="15" customHeight="1" x14ac:dyDescent="0.25">
      <c r="B28" s="6" t="s">
        <v>95</v>
      </c>
      <c r="G28" s="55">
        <f>SUM(G18:G27)</f>
        <v>0</v>
      </c>
    </row>
    <row r="30" spans="2:8" ht="15" customHeight="1" x14ac:dyDescent="0.25">
      <c r="B30" s="95" t="s">
        <v>96</v>
      </c>
      <c r="C30" s="95"/>
      <c r="D30" s="95"/>
      <c r="E30" s="95"/>
      <c r="F30" s="95"/>
      <c r="G30" s="95"/>
      <c r="H30" s="95"/>
    </row>
    <row r="31" spans="2:8" ht="23.25" customHeight="1" x14ac:dyDescent="0.25">
      <c r="B31" s="49" t="s">
        <v>97</v>
      </c>
      <c r="C31" s="49" t="s">
        <v>98</v>
      </c>
      <c r="D31" s="49" t="s">
        <v>99</v>
      </c>
      <c r="E31" s="49" t="s">
        <v>100</v>
      </c>
      <c r="G31" s="49" t="s">
        <v>101</v>
      </c>
      <c r="H31" s="49" t="s">
        <v>78</v>
      </c>
    </row>
    <row r="32" spans="2:8" ht="15" customHeight="1" x14ac:dyDescent="0.25">
      <c r="B32" s="50" t="s">
        <v>102</v>
      </c>
      <c r="C32" s="56">
        <v>0.04</v>
      </c>
      <c r="D32" s="56">
        <v>0.1</v>
      </c>
      <c r="E32" s="57"/>
      <c r="G32" s="51">
        <f>E32*$G$28</f>
        <v>0</v>
      </c>
      <c r="H32" s="54" t="str">
        <f>IF(E32="","(nog invullen)",IF(OR(E32&lt;C32,E32&gt;D32),"ONGELDIG","OK"))</f>
        <v>(nog invullen)</v>
      </c>
    </row>
    <row r="33" spans="2:8" ht="15" customHeight="1" x14ac:dyDescent="0.25">
      <c r="B33" s="50" t="s">
        <v>103</v>
      </c>
      <c r="C33" s="56">
        <v>0.02</v>
      </c>
      <c r="D33" s="56">
        <v>0.08</v>
      </c>
      <c r="E33" s="57"/>
      <c r="G33" s="51">
        <f>E33*$G$28</f>
        <v>0</v>
      </c>
      <c r="H33" s="54" t="str">
        <f>IF(E33="","(nog invullen)",IF(OR(E33&lt;C33,E33&gt;D33),"ONGELDIG","OK"))</f>
        <v>(nog invullen)</v>
      </c>
    </row>
    <row r="34" spans="2:8" ht="15" customHeight="1" x14ac:dyDescent="0.25">
      <c r="B34" s="50" t="s">
        <v>104</v>
      </c>
      <c r="C34" s="56">
        <v>0.02</v>
      </c>
      <c r="D34" s="56">
        <v>0.06</v>
      </c>
      <c r="E34" s="57"/>
      <c r="G34" s="51">
        <f>E34*$G$28</f>
        <v>0</v>
      </c>
      <c r="H34" s="54" t="str">
        <f>IF(E34="","(nog invullen)",IF(OR(E34&lt;C34,E34&gt;D34),"ONGELDIG","OK"))</f>
        <v>(nog invullen)</v>
      </c>
    </row>
    <row r="35" spans="2:8" ht="15" customHeight="1" x14ac:dyDescent="0.25">
      <c r="B35" s="50" t="s">
        <v>105</v>
      </c>
      <c r="C35" s="56">
        <v>0.01</v>
      </c>
      <c r="D35" s="56">
        <v>0.05</v>
      </c>
      <c r="E35" s="57"/>
      <c r="G35" s="51">
        <f>E35*$G$28</f>
        <v>0</v>
      </c>
      <c r="H35" s="54" t="str">
        <f>IF(E35="","(nog invullen)",IF(OR(E35&lt;C35,E35&gt;D35),"ONGELDIG","OK"))</f>
        <v>(nog invullen)</v>
      </c>
    </row>
    <row r="36" spans="2:8" ht="15" customHeight="1" x14ac:dyDescent="0.25">
      <c r="B36" s="6" t="s">
        <v>106</v>
      </c>
      <c r="G36" s="55">
        <f>SUM(G32:G35)</f>
        <v>0</v>
      </c>
    </row>
    <row r="38" spans="2:8" ht="15" customHeight="1" x14ac:dyDescent="0.25">
      <c r="B38" s="6" t="s">
        <v>107</v>
      </c>
      <c r="G38" s="55">
        <f>G14+G28+G36</f>
        <v>0</v>
      </c>
    </row>
    <row r="40" spans="2:8" ht="15" customHeight="1" x14ac:dyDescent="0.25">
      <c r="B40" s="1" t="s">
        <v>108</v>
      </c>
      <c r="C40" s="102" t="str">
        <f>IF(COUNTIF(H8:H36,"ONGELDIG")&gt;0,"ONGELDIG — één of meer tarieven/opslagen buiten bandbreedte","GELDIG (controleer wel de volledigheid)")</f>
        <v>GELDIG (controleer wel de volledigheid)</v>
      </c>
      <c r="D40" s="102"/>
      <c r="E40" s="102"/>
      <c r="F40" s="102"/>
      <c r="G40" s="102"/>
      <c r="H40" s="102"/>
    </row>
  </sheetData>
  <mergeCells count="5">
    <mergeCell ref="B3:H3"/>
    <mergeCell ref="B6:H6"/>
    <mergeCell ref="B16:H16"/>
    <mergeCell ref="B30:H30"/>
    <mergeCell ref="C40:H40"/>
  </mergeCells>
  <conditionalFormatting sqref="A4:A8 B4:C11 A13:A21 B13:C24 A26:C29">
    <cfRule type="expression" dxfId="9" priority="2">
      <formula>LEN(TRIM(A4))=0</formula>
    </cfRule>
    <cfRule type="cellIs" dxfId="8" priority="3" operator="equal">
      <formula>0</formula>
    </cfRule>
  </conditionalFormatting>
  <conditionalFormatting sqref="A10:A11 A23:A24">
    <cfRule type="expression" dxfId="7" priority="4">
      <formula>LEN(TRIM(A10))=0</formula>
    </cfRule>
    <cfRule type="cellIs" dxfId="6" priority="5" operator="equal">
      <formula>0</formula>
    </cfRule>
  </conditionalFormatting>
  <conditionalFormatting sqref="C40">
    <cfRule type="expression" dxfId="5" priority="7">
      <formula>ISNUMBER(SEARCH("ONGELDIG",C40))</formula>
    </cfRule>
    <cfRule type="expression" dxfId="4" priority="8">
      <formula>ISNUMBER(SEARCH("GELDIG",C40))</formula>
    </cfRule>
  </conditionalFormatting>
  <conditionalFormatting sqref="H8:H36">
    <cfRule type="expression" dxfId="3" priority="6">
      <formula>ISNUMBER(SEARCH("ONGELDIG",H8))</formula>
    </cfRule>
  </conditionalFormatting>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48"/>
  <sheetViews>
    <sheetView showGridLines="0" zoomScaleNormal="100" workbookViewId="0">
      <selection activeCell="B1" sqref="B1:H1"/>
    </sheetView>
  </sheetViews>
  <sheetFormatPr defaultColWidth="8.7109375" defaultRowHeight="15" x14ac:dyDescent="0.25"/>
  <cols>
    <col min="1" max="1" width="3" customWidth="1"/>
    <col min="2" max="2" width="16" customWidth="1"/>
    <col min="3" max="4" width="14" customWidth="1"/>
    <col min="5" max="5" width="15" customWidth="1"/>
    <col min="6" max="6" width="11" customWidth="1"/>
    <col min="7" max="7" width="18" customWidth="1"/>
    <col min="8" max="8" width="24" customWidth="1"/>
    <col min="10" max="10" width="8.7109375" customWidth="1"/>
  </cols>
  <sheetData>
    <row r="1" spans="2:8" ht="18" customHeight="1" x14ac:dyDescent="0.3">
      <c r="B1" s="103" t="s">
        <v>216</v>
      </c>
      <c r="C1" s="103"/>
      <c r="D1" s="103"/>
      <c r="E1" s="103"/>
      <c r="F1" s="103"/>
      <c r="G1" s="103"/>
      <c r="H1" s="103"/>
    </row>
    <row r="2" spans="2:8" ht="15" customHeight="1" x14ac:dyDescent="0.3">
      <c r="B2" s="58"/>
      <c r="C2" s="58"/>
      <c r="D2" s="58"/>
      <c r="E2" s="58"/>
      <c r="F2" s="58"/>
      <c r="G2" s="58"/>
      <c r="H2" s="58"/>
    </row>
    <row r="3" spans="2:8" ht="15" customHeight="1" x14ac:dyDescent="0.25">
      <c r="B3" s="60" t="s">
        <v>69</v>
      </c>
      <c r="C3" s="59"/>
      <c r="D3" s="59"/>
      <c r="E3" s="59"/>
      <c r="F3" s="59"/>
      <c r="G3" s="59"/>
      <c r="H3" s="59"/>
    </row>
    <row r="4" spans="2:8" ht="15" customHeight="1" x14ac:dyDescent="0.25"/>
    <row r="5" spans="2:8" ht="20.100000000000001" customHeight="1" x14ac:dyDescent="0.25">
      <c r="B5" s="95" t="s">
        <v>109</v>
      </c>
      <c r="C5" s="95"/>
      <c r="D5" s="95"/>
      <c r="E5" s="95"/>
      <c r="F5" s="95"/>
      <c r="G5" s="95"/>
      <c r="H5" s="95"/>
    </row>
    <row r="6" spans="2:8" ht="15" customHeight="1" x14ac:dyDescent="0.25">
      <c r="B6" s="104" t="s">
        <v>110</v>
      </c>
      <c r="C6" s="104"/>
      <c r="D6" s="104"/>
      <c r="E6" s="104"/>
      <c r="F6" s="104"/>
      <c r="G6" s="104"/>
      <c r="H6" s="104"/>
    </row>
    <row r="7" spans="2:8" ht="15" customHeight="1" x14ac:dyDescent="0.25">
      <c r="B7" s="104" t="s">
        <v>111</v>
      </c>
      <c r="C7" s="104"/>
      <c r="D7" s="104"/>
      <c r="E7" s="104"/>
      <c r="F7" s="104"/>
      <c r="G7" s="104"/>
      <c r="H7" s="104"/>
    </row>
    <row r="8" spans="2:8" ht="15" customHeight="1" x14ac:dyDescent="0.25">
      <c r="B8" s="104" t="s">
        <v>112</v>
      </c>
      <c r="C8" s="104"/>
      <c r="D8" s="104"/>
      <c r="E8" s="104"/>
      <c r="F8" s="104"/>
      <c r="G8" s="104"/>
      <c r="H8" s="104"/>
    </row>
    <row r="9" spans="2:8" ht="15" customHeight="1" x14ac:dyDescent="0.25">
      <c r="B9" s="104" t="s">
        <v>113</v>
      </c>
      <c r="C9" s="104"/>
      <c r="D9" s="104"/>
      <c r="E9" s="104"/>
      <c r="F9" s="104"/>
      <c r="G9" s="104"/>
      <c r="H9" s="104"/>
    </row>
    <row r="10" spans="2:8" ht="15" customHeight="1" x14ac:dyDescent="0.25"/>
    <row r="11" spans="2:8" ht="20.100000000000001" customHeight="1" x14ac:dyDescent="0.25">
      <c r="B11" s="95" t="s">
        <v>114</v>
      </c>
      <c r="C11" s="95"/>
      <c r="D11" s="95"/>
      <c r="E11" s="95"/>
      <c r="F11" s="95"/>
      <c r="G11" s="95"/>
      <c r="H11" s="95"/>
    </row>
    <row r="12" spans="2:8" ht="30" customHeight="1" x14ac:dyDescent="0.25">
      <c r="B12" s="105" t="s">
        <v>115</v>
      </c>
      <c r="C12" s="105"/>
      <c r="D12" s="105"/>
      <c r="E12" s="105"/>
      <c r="F12" s="105"/>
      <c r="G12" s="105"/>
      <c r="H12" s="105"/>
    </row>
    <row r="13" spans="2:8" ht="15" customHeight="1" x14ac:dyDescent="0.25">
      <c r="B13" s="105" t="s">
        <v>116</v>
      </c>
      <c r="C13" s="105"/>
      <c r="D13" s="105"/>
      <c r="E13" s="105"/>
      <c r="F13" s="105"/>
      <c r="G13" s="105"/>
      <c r="H13" s="105"/>
    </row>
    <row r="14" spans="2:8" ht="30" customHeight="1" x14ac:dyDescent="0.25">
      <c r="B14" s="105" t="s">
        <v>117</v>
      </c>
      <c r="C14" s="105"/>
      <c r="D14" s="105"/>
      <c r="E14" s="105"/>
      <c r="F14" s="105"/>
      <c r="G14" s="105"/>
      <c r="H14" s="105"/>
    </row>
    <row r="15" spans="2:8" ht="15" customHeight="1" x14ac:dyDescent="0.25"/>
    <row r="16" spans="2:8" ht="20.100000000000001" customHeight="1" x14ac:dyDescent="0.25">
      <c r="B16" s="106" t="s">
        <v>118</v>
      </c>
      <c r="C16" s="106"/>
      <c r="D16" s="106"/>
      <c r="E16" s="106"/>
      <c r="F16" s="106"/>
      <c r="G16" s="106"/>
      <c r="H16" s="106"/>
    </row>
    <row r="17" spans="2:8" ht="15" customHeight="1" x14ac:dyDescent="0.25">
      <c r="B17" s="105" t="s">
        <v>119</v>
      </c>
      <c r="C17" s="105"/>
      <c r="D17" s="105"/>
      <c r="E17" s="105"/>
      <c r="F17" s="105"/>
      <c r="G17" s="105"/>
      <c r="H17" s="105"/>
    </row>
    <row r="18" spans="2:8" ht="30" customHeight="1" x14ac:dyDescent="0.25">
      <c r="B18" s="105" t="s">
        <v>120</v>
      </c>
      <c r="C18" s="105"/>
      <c r="D18" s="105"/>
      <c r="E18" s="105"/>
      <c r="F18" s="105"/>
      <c r="G18" s="105"/>
      <c r="H18" s="105"/>
    </row>
    <row r="19" spans="2:8" ht="15" customHeight="1" x14ac:dyDescent="0.25">
      <c r="B19" s="105" t="s">
        <v>121</v>
      </c>
      <c r="C19" s="105"/>
      <c r="D19" s="105"/>
      <c r="E19" s="105"/>
      <c r="F19" s="105"/>
      <c r="G19" s="105"/>
      <c r="H19" s="105"/>
    </row>
    <row r="20" spans="2:8" ht="15" customHeight="1" x14ac:dyDescent="0.25"/>
    <row r="21" spans="2:8" ht="20.100000000000001" customHeight="1" x14ac:dyDescent="0.25">
      <c r="B21" s="106" t="s">
        <v>122</v>
      </c>
      <c r="C21" s="106"/>
      <c r="D21" s="106"/>
      <c r="E21" s="106"/>
      <c r="F21" s="106"/>
      <c r="G21" s="106"/>
      <c r="H21" s="106"/>
    </row>
    <row r="22" spans="2:8" ht="45.95" customHeight="1" x14ac:dyDescent="0.25">
      <c r="B22" s="105" t="s">
        <v>217</v>
      </c>
      <c r="C22" s="105"/>
      <c r="D22" s="105"/>
      <c r="E22" s="105"/>
      <c r="F22" s="105"/>
      <c r="G22" s="105"/>
      <c r="H22" s="105"/>
    </row>
    <row r="23" spans="2:8" ht="30" customHeight="1" x14ac:dyDescent="0.25">
      <c r="B23" s="105" t="s">
        <v>123</v>
      </c>
      <c r="C23" s="105"/>
      <c r="D23" s="105"/>
      <c r="E23" s="105"/>
      <c r="F23" s="105"/>
      <c r="G23" s="105"/>
      <c r="H23" s="105"/>
    </row>
    <row r="24" spans="2:8" ht="30" customHeight="1" x14ac:dyDescent="0.25">
      <c r="B24" s="105" t="s">
        <v>124</v>
      </c>
      <c r="C24" s="105"/>
      <c r="D24" s="105"/>
      <c r="E24" s="105"/>
      <c r="F24" s="105"/>
      <c r="G24" s="105"/>
      <c r="H24" s="105"/>
    </row>
    <row r="25" spans="2:8" ht="30" customHeight="1" x14ac:dyDescent="0.25">
      <c r="B25" s="105" t="s">
        <v>218</v>
      </c>
      <c r="C25" s="105"/>
      <c r="D25" s="105"/>
      <c r="E25" s="105"/>
      <c r="F25" s="105"/>
      <c r="G25" s="105"/>
      <c r="H25" s="105"/>
    </row>
    <row r="26" spans="2:8" ht="30" customHeight="1" x14ac:dyDescent="0.25">
      <c r="B26" s="105" t="s">
        <v>125</v>
      </c>
      <c r="C26" s="105"/>
      <c r="D26" s="105"/>
      <c r="E26" s="105"/>
      <c r="F26" s="105"/>
      <c r="G26" s="105"/>
      <c r="H26" s="105"/>
    </row>
    <row r="27" spans="2:8" ht="15" customHeight="1" x14ac:dyDescent="0.25">
      <c r="B27" s="105" t="s">
        <v>126</v>
      </c>
      <c r="C27" s="105"/>
      <c r="D27" s="105"/>
      <c r="E27" s="105"/>
      <c r="F27" s="105"/>
      <c r="G27" s="105"/>
      <c r="H27" s="105"/>
    </row>
    <row r="28" spans="2:8" ht="15" customHeight="1" x14ac:dyDescent="0.25"/>
    <row r="29" spans="2:8" ht="20.100000000000001" customHeight="1" x14ac:dyDescent="0.25">
      <c r="B29" s="106" t="s">
        <v>127</v>
      </c>
      <c r="C29" s="106"/>
      <c r="D29" s="106"/>
      <c r="E29" s="106"/>
      <c r="F29" s="106"/>
      <c r="G29" s="106"/>
      <c r="H29" s="106"/>
    </row>
    <row r="30" spans="2:8" ht="30" customHeight="1" x14ac:dyDescent="0.25">
      <c r="B30" s="105" t="s">
        <v>128</v>
      </c>
      <c r="C30" s="105"/>
      <c r="D30" s="105"/>
      <c r="E30" s="105"/>
      <c r="F30" s="105"/>
      <c r="G30" s="105"/>
      <c r="H30" s="105"/>
    </row>
    <row r="31" spans="2:8" ht="15" customHeight="1" x14ac:dyDescent="0.25">
      <c r="B31" s="105" t="s">
        <v>129</v>
      </c>
      <c r="C31" s="105"/>
      <c r="D31" s="105"/>
      <c r="E31" s="105"/>
      <c r="F31" s="105"/>
      <c r="G31" s="105"/>
      <c r="H31" s="105"/>
    </row>
    <row r="32" spans="2:8" x14ac:dyDescent="0.25">
      <c r="B32" s="105" t="s">
        <v>130</v>
      </c>
      <c r="C32" s="105"/>
      <c r="D32" s="105"/>
      <c r="E32" s="105"/>
      <c r="F32" s="105"/>
      <c r="G32" s="105"/>
      <c r="H32" s="105"/>
    </row>
    <row r="33" spans="2:16" ht="15" customHeight="1" x14ac:dyDescent="0.25"/>
    <row r="34" spans="2:16" ht="20.100000000000001" customHeight="1" x14ac:dyDescent="0.25">
      <c r="B34" s="106" t="s">
        <v>131</v>
      </c>
      <c r="C34" s="106"/>
      <c r="D34" s="106"/>
      <c r="E34" s="106"/>
      <c r="F34" s="106"/>
      <c r="G34" s="106"/>
      <c r="H34" s="106"/>
    </row>
    <row r="35" spans="2:16" ht="15" customHeight="1" x14ac:dyDescent="0.25">
      <c r="B35" s="105" t="s">
        <v>132</v>
      </c>
      <c r="C35" s="105"/>
      <c r="D35" s="105"/>
      <c r="E35" s="105"/>
      <c r="F35" s="105"/>
      <c r="G35" s="105"/>
      <c r="H35" s="105"/>
      <c r="J35" s="108"/>
      <c r="K35" s="108"/>
      <c r="L35" s="108"/>
      <c r="M35" s="108"/>
      <c r="N35" s="108"/>
      <c r="O35" s="108"/>
      <c r="P35" s="108"/>
    </row>
    <row r="36" spans="2:16" ht="15" customHeight="1" x14ac:dyDescent="0.25">
      <c r="B36" s="105" t="s">
        <v>133</v>
      </c>
      <c r="C36" s="105"/>
      <c r="D36" s="105"/>
      <c r="E36" s="105"/>
      <c r="F36" s="105"/>
      <c r="G36" s="105"/>
      <c r="H36" s="105"/>
      <c r="J36" s="108"/>
      <c r="K36" s="108"/>
      <c r="L36" s="108"/>
      <c r="M36" s="108"/>
      <c r="N36" s="108"/>
      <c r="O36" s="108"/>
      <c r="P36" s="108"/>
    </row>
    <row r="37" spans="2:16" ht="30" customHeight="1" x14ac:dyDescent="0.25">
      <c r="B37" s="105" t="s">
        <v>134</v>
      </c>
      <c r="C37" s="105"/>
      <c r="D37" s="105"/>
      <c r="E37" s="105"/>
      <c r="F37" s="105"/>
      <c r="G37" s="105"/>
      <c r="H37" s="105"/>
      <c r="J37" s="108"/>
      <c r="K37" s="108"/>
      <c r="L37" s="108"/>
      <c r="M37" s="108"/>
      <c r="N37" s="108"/>
      <c r="O37" s="108"/>
      <c r="P37" s="108"/>
    </row>
    <row r="38" spans="2:16" ht="15" customHeight="1" x14ac:dyDescent="0.25"/>
    <row r="39" spans="2:16" ht="20.100000000000001" customHeight="1" x14ac:dyDescent="0.25">
      <c r="B39" s="106" t="s">
        <v>135</v>
      </c>
      <c r="C39" s="106"/>
      <c r="D39" s="106"/>
      <c r="E39" s="106"/>
      <c r="F39" s="106"/>
      <c r="G39" s="106"/>
      <c r="H39" s="106"/>
    </row>
    <row r="40" spans="2:16" ht="60" customHeight="1" x14ac:dyDescent="0.25">
      <c r="B40" s="105" t="s">
        <v>136</v>
      </c>
      <c r="C40" s="105"/>
      <c r="D40" s="105"/>
      <c r="E40" s="105"/>
      <c r="F40" s="105"/>
      <c r="G40" s="105"/>
      <c r="H40" s="105"/>
    </row>
    <row r="41" spans="2:16" ht="15" customHeight="1" x14ac:dyDescent="0.25"/>
    <row r="42" spans="2:16" ht="20.100000000000001" customHeight="1" x14ac:dyDescent="0.25">
      <c r="B42" s="106" t="s">
        <v>137</v>
      </c>
      <c r="C42" s="106"/>
      <c r="D42" s="106"/>
      <c r="E42" s="106"/>
      <c r="F42" s="106"/>
      <c r="G42" s="106"/>
      <c r="H42" s="106"/>
    </row>
    <row r="43" spans="2:16" ht="15" customHeight="1" x14ac:dyDescent="0.25">
      <c r="B43" s="105" t="s">
        <v>138</v>
      </c>
      <c r="C43" s="105"/>
      <c r="D43" s="105"/>
      <c r="E43" s="105"/>
      <c r="F43" s="105"/>
      <c r="G43" s="105"/>
      <c r="H43" s="105"/>
    </row>
    <row r="44" spans="2:16" ht="15" customHeight="1" x14ac:dyDescent="0.25">
      <c r="B44" s="105" t="s">
        <v>139</v>
      </c>
      <c r="C44" s="105"/>
      <c r="D44" s="105"/>
      <c r="E44" s="105"/>
      <c r="F44" s="105"/>
      <c r="G44" s="105"/>
      <c r="H44" s="105"/>
    </row>
    <row r="45" spans="2:16" ht="15" customHeight="1" x14ac:dyDescent="0.25">
      <c r="B45" s="105" t="s">
        <v>140</v>
      </c>
      <c r="C45" s="105"/>
      <c r="D45" s="105"/>
      <c r="E45" s="105"/>
      <c r="F45" s="105"/>
      <c r="G45" s="105"/>
      <c r="H45" s="105"/>
    </row>
    <row r="46" spans="2:16" ht="15" customHeight="1" x14ac:dyDescent="0.25">
      <c r="B46" s="105" t="s">
        <v>141</v>
      </c>
      <c r="C46" s="105"/>
      <c r="D46" s="105"/>
      <c r="E46" s="105"/>
      <c r="F46" s="105"/>
      <c r="G46" s="105"/>
      <c r="H46" s="105"/>
    </row>
    <row r="47" spans="2:16" ht="15" customHeight="1" x14ac:dyDescent="0.25"/>
    <row r="48" spans="2:16" ht="30" customHeight="1" x14ac:dyDescent="0.25">
      <c r="B48" s="107" t="s">
        <v>142</v>
      </c>
      <c r="C48" s="107"/>
      <c r="D48" s="107"/>
      <c r="E48" s="107"/>
      <c r="F48" s="107"/>
      <c r="G48" s="107"/>
      <c r="H48" s="107"/>
    </row>
  </sheetData>
  <mergeCells count="40">
    <mergeCell ref="J37:P37"/>
    <mergeCell ref="B26:H26"/>
    <mergeCell ref="B18:H18"/>
    <mergeCell ref="B17:H17"/>
    <mergeCell ref="B31:H31"/>
    <mergeCell ref="B30:H30"/>
    <mergeCell ref="B36:H36"/>
    <mergeCell ref="J36:P36"/>
    <mergeCell ref="B35:H35"/>
    <mergeCell ref="J35:P35"/>
    <mergeCell ref="B29:H29"/>
    <mergeCell ref="B32:H32"/>
    <mergeCell ref="B34:H34"/>
    <mergeCell ref="B37:H37"/>
    <mergeCell ref="B46:H46"/>
    <mergeCell ref="B48:H48"/>
    <mergeCell ref="B40:H40"/>
    <mergeCell ref="B42:H42"/>
    <mergeCell ref="B43:H43"/>
    <mergeCell ref="B44:H44"/>
    <mergeCell ref="B45:H45"/>
    <mergeCell ref="B39:H39"/>
    <mergeCell ref="B21:H21"/>
    <mergeCell ref="B22:H22"/>
    <mergeCell ref="B23:H23"/>
    <mergeCell ref="B24:H24"/>
    <mergeCell ref="B27:H27"/>
    <mergeCell ref="B25:H25"/>
    <mergeCell ref="B12:H12"/>
    <mergeCell ref="B13:H13"/>
    <mergeCell ref="B14:H14"/>
    <mergeCell ref="B16:H16"/>
    <mergeCell ref="B19:H19"/>
    <mergeCell ref="B1:H1"/>
    <mergeCell ref="B5:H5"/>
    <mergeCell ref="B9:H9"/>
    <mergeCell ref="B11:H11"/>
    <mergeCell ref="B7:H7"/>
    <mergeCell ref="B6:H6"/>
    <mergeCell ref="B8:H8"/>
  </mergeCell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83"/>
  <sheetViews>
    <sheetView showGridLines="0" tabSelected="1" zoomScale="106" zoomScaleNormal="106" workbookViewId="0">
      <selection sqref="A1:H83"/>
    </sheetView>
  </sheetViews>
  <sheetFormatPr defaultColWidth="8.7109375" defaultRowHeight="15" customHeight="1" x14ac:dyDescent="0.2"/>
  <cols>
    <col min="1" max="1" width="5.42578125" style="61" customWidth="1"/>
    <col min="2" max="2" width="60.28515625" style="61" customWidth="1"/>
    <col min="3" max="4" width="11.7109375" style="61" customWidth="1"/>
    <col min="5" max="5" width="14.140625" style="61" customWidth="1"/>
    <col min="6" max="6" width="8.85546875" style="61" customWidth="1"/>
    <col min="7" max="7" width="15.85546875" style="61" customWidth="1"/>
    <col min="8" max="8" width="14.42578125" style="61" customWidth="1"/>
    <col min="9" max="16384" width="8.7109375" style="61"/>
  </cols>
  <sheetData>
    <row r="1" spans="1:11" ht="18" customHeight="1" x14ac:dyDescent="0.25">
      <c r="B1" s="87" t="s">
        <v>215</v>
      </c>
      <c r="C1" s="87"/>
      <c r="D1" s="87"/>
      <c r="E1" s="87"/>
      <c r="F1" s="87"/>
      <c r="G1" s="87"/>
      <c r="H1" s="87"/>
    </row>
    <row r="2" spans="1:11" ht="15" customHeight="1" x14ac:dyDescent="0.2">
      <c r="B2" s="62"/>
      <c r="C2" s="62"/>
      <c r="D2" s="62"/>
      <c r="E2" s="62"/>
      <c r="F2" s="62"/>
      <c r="G2" s="62"/>
      <c r="H2" s="62"/>
    </row>
    <row r="3" spans="1:11" ht="15" customHeight="1" x14ac:dyDescent="0.2">
      <c r="B3" s="63" t="s">
        <v>69</v>
      </c>
      <c r="C3" s="64"/>
      <c r="D3" s="64"/>
      <c r="E3" s="64"/>
      <c r="F3" s="64"/>
      <c r="G3" s="64"/>
      <c r="H3" s="64"/>
    </row>
    <row r="4" spans="1:11" ht="75" customHeight="1" x14ac:dyDescent="0.2">
      <c r="B4" s="86" t="s">
        <v>186</v>
      </c>
      <c r="C4" s="86"/>
      <c r="D4" s="86"/>
      <c r="E4" s="86"/>
      <c r="F4" s="86"/>
      <c r="G4" s="86"/>
      <c r="H4" s="86"/>
    </row>
    <row r="6" spans="1:11" ht="15" customHeight="1" x14ac:dyDescent="0.2">
      <c r="B6" s="83" t="s">
        <v>143</v>
      </c>
      <c r="C6" s="83"/>
      <c r="D6" s="83"/>
      <c r="E6" s="83"/>
      <c r="F6" s="83"/>
      <c r="G6" s="83"/>
      <c r="H6" s="83"/>
    </row>
    <row r="7" spans="1:11" ht="15" customHeight="1" x14ac:dyDescent="0.2">
      <c r="B7" s="49" t="s">
        <v>26</v>
      </c>
      <c r="G7" s="49" t="s">
        <v>144</v>
      </c>
    </row>
    <row r="8" spans="1:11" ht="15" customHeight="1" x14ac:dyDescent="0.2">
      <c r="B8" s="91" t="s">
        <v>185</v>
      </c>
      <c r="C8" s="91"/>
      <c r="D8" s="91"/>
      <c r="E8" s="91"/>
      <c r="F8" s="91"/>
      <c r="G8" s="91"/>
      <c r="H8" s="91"/>
    </row>
    <row r="9" spans="1:11" ht="15" customHeight="1" x14ac:dyDescent="0.2">
      <c r="A9" s="54" t="s">
        <v>29</v>
      </c>
      <c r="B9" s="50" t="s">
        <v>145</v>
      </c>
      <c r="G9" s="77"/>
    </row>
    <row r="10" spans="1:11" ht="15" customHeight="1" x14ac:dyDescent="0.2">
      <c r="A10" s="54" t="s">
        <v>31</v>
      </c>
      <c r="B10" s="50" t="s">
        <v>32</v>
      </c>
      <c r="G10" s="77"/>
    </row>
    <row r="11" spans="1:11" ht="15" customHeight="1" x14ac:dyDescent="0.2">
      <c r="A11" s="54" t="s">
        <v>33</v>
      </c>
      <c r="B11" s="50" t="s">
        <v>34</v>
      </c>
      <c r="G11" s="77"/>
    </row>
    <row r="12" spans="1:11" ht="15" customHeight="1" x14ac:dyDescent="0.2">
      <c r="A12" s="54" t="s">
        <v>35</v>
      </c>
      <c r="B12" s="50" t="s">
        <v>36</v>
      </c>
      <c r="G12" s="77"/>
    </row>
    <row r="13" spans="1:11" ht="15" customHeight="1" x14ac:dyDescent="0.2">
      <c r="A13" s="54" t="s">
        <v>37</v>
      </c>
      <c r="B13" s="50" t="s">
        <v>38</v>
      </c>
      <c r="G13" s="77"/>
    </row>
    <row r="14" spans="1:11" ht="15" customHeight="1" x14ac:dyDescent="0.2">
      <c r="A14" s="54" t="s">
        <v>39</v>
      </c>
      <c r="B14" s="50" t="s">
        <v>40</v>
      </c>
      <c r="G14" s="77"/>
      <c r="K14" s="65"/>
    </row>
    <row r="15" spans="1:11" ht="15" customHeight="1" x14ac:dyDescent="0.2">
      <c r="A15" s="54" t="s">
        <v>41</v>
      </c>
      <c r="B15" s="50" t="s">
        <v>42</v>
      </c>
      <c r="G15" s="77"/>
    </row>
    <row r="16" spans="1:11" ht="15" customHeight="1" x14ac:dyDescent="0.2">
      <c r="A16" s="54" t="s">
        <v>43</v>
      </c>
      <c r="B16" s="50" t="s">
        <v>44</v>
      </c>
      <c r="G16" s="77"/>
    </row>
    <row r="17" spans="1:8" ht="15" customHeight="1" x14ac:dyDescent="0.2">
      <c r="A17" s="54" t="s">
        <v>45</v>
      </c>
      <c r="B17" s="50" t="s">
        <v>46</v>
      </c>
      <c r="G17" s="77"/>
    </row>
    <row r="18" spans="1:8" ht="15" customHeight="1" x14ac:dyDescent="0.2">
      <c r="A18" s="54" t="s">
        <v>47</v>
      </c>
      <c r="B18" s="50" t="s">
        <v>146</v>
      </c>
      <c r="G18" s="77"/>
    </row>
    <row r="19" spans="1:8" ht="15" customHeight="1" x14ac:dyDescent="0.2">
      <c r="A19" s="54" t="s">
        <v>49</v>
      </c>
      <c r="B19" s="50" t="s">
        <v>147</v>
      </c>
      <c r="G19" s="77"/>
    </row>
    <row r="20" spans="1:8" ht="15" customHeight="1" x14ac:dyDescent="0.2">
      <c r="A20" s="54" t="s">
        <v>51</v>
      </c>
      <c r="B20" s="50" t="s">
        <v>148</v>
      </c>
      <c r="G20" s="77"/>
    </row>
    <row r="21" spans="1:8" ht="15" customHeight="1" x14ac:dyDescent="0.2">
      <c r="A21" s="54" t="s">
        <v>53</v>
      </c>
      <c r="B21" s="50" t="s">
        <v>149</v>
      </c>
      <c r="G21" s="77"/>
    </row>
    <row r="22" spans="1:8" ht="15" customHeight="1" x14ac:dyDescent="0.2">
      <c r="B22" s="66" t="s">
        <v>150</v>
      </c>
      <c r="G22" s="67">
        <f>SUM(G9:G21)</f>
        <v>0</v>
      </c>
    </row>
    <row r="23" spans="1:8" ht="15" customHeight="1" x14ac:dyDescent="0.2">
      <c r="B23" s="90" t="s">
        <v>151</v>
      </c>
      <c r="C23" s="90"/>
      <c r="D23" s="90"/>
      <c r="E23" s="90"/>
      <c r="F23" s="90"/>
      <c r="G23" s="90"/>
      <c r="H23" s="90"/>
    </row>
    <row r="24" spans="1:8" ht="30" customHeight="1" x14ac:dyDescent="0.2">
      <c r="A24" s="54" t="s">
        <v>56</v>
      </c>
      <c r="B24" s="50" t="s">
        <v>57</v>
      </c>
      <c r="G24" s="68">
        <v>30000</v>
      </c>
    </row>
    <row r="25" spans="1:8" ht="15" customHeight="1" x14ac:dyDescent="0.2">
      <c r="B25" s="90" t="s">
        <v>152</v>
      </c>
      <c r="C25" s="90"/>
      <c r="D25" s="90"/>
      <c r="E25" s="90"/>
      <c r="F25" s="90"/>
      <c r="G25" s="90"/>
      <c r="H25" s="90"/>
    </row>
    <row r="26" spans="1:8" ht="15" customHeight="1" x14ac:dyDescent="0.2">
      <c r="A26" s="54" t="s">
        <v>60</v>
      </c>
      <c r="B26" s="50" t="s">
        <v>61</v>
      </c>
      <c r="G26" s="68">
        <v>10000</v>
      </c>
    </row>
    <row r="27" spans="1:8" ht="15" customHeight="1" x14ac:dyDescent="0.2">
      <c r="A27" s="54" t="s">
        <v>62</v>
      </c>
      <c r="B27" s="50" t="s">
        <v>63</v>
      </c>
      <c r="G27" s="68">
        <v>5000</v>
      </c>
    </row>
    <row r="28" spans="1:8" ht="45" customHeight="1" x14ac:dyDescent="0.2">
      <c r="B28" s="66" t="s">
        <v>153</v>
      </c>
      <c r="G28" s="67">
        <f>G22+G24+G26+G27</f>
        <v>45000</v>
      </c>
    </row>
    <row r="30" spans="1:8" ht="15" customHeight="1" x14ac:dyDescent="0.2">
      <c r="B30" s="83" t="s">
        <v>154</v>
      </c>
      <c r="C30" s="83"/>
      <c r="D30" s="83"/>
      <c r="E30" s="83"/>
      <c r="F30" s="83"/>
      <c r="G30" s="83"/>
      <c r="H30" s="83"/>
    </row>
    <row r="31" spans="1:8" s="69" customFormat="1" ht="33.950000000000003" customHeight="1" x14ac:dyDescent="0.2">
      <c r="B31" s="49" t="s">
        <v>72</v>
      </c>
      <c r="C31" s="49" t="s">
        <v>73</v>
      </c>
      <c r="D31" s="49" t="s">
        <v>74</v>
      </c>
      <c r="E31" s="49" t="s">
        <v>155</v>
      </c>
      <c r="F31" s="49" t="s">
        <v>76</v>
      </c>
      <c r="G31" s="49" t="s">
        <v>156</v>
      </c>
      <c r="H31" s="49" t="s">
        <v>78</v>
      </c>
    </row>
    <row r="32" spans="1:8" ht="25.5" customHeight="1" x14ac:dyDescent="0.2">
      <c r="B32" s="92" t="s">
        <v>157</v>
      </c>
      <c r="C32" s="93"/>
      <c r="D32" s="93"/>
      <c r="E32" s="93"/>
      <c r="F32" s="93"/>
      <c r="G32" s="93"/>
      <c r="H32" s="94"/>
    </row>
    <row r="33" spans="1:8" ht="15" customHeight="1" x14ac:dyDescent="0.2">
      <c r="A33" s="54" t="s">
        <v>193</v>
      </c>
      <c r="B33" s="50" t="s">
        <v>79</v>
      </c>
      <c r="C33" s="51">
        <v>90</v>
      </c>
      <c r="D33" s="51">
        <v>145</v>
      </c>
      <c r="E33" s="78"/>
      <c r="F33" s="53">
        <v>80</v>
      </c>
      <c r="G33" s="68">
        <f>E33*F33</f>
        <v>0</v>
      </c>
      <c r="H33" s="54" t="str">
        <f t="shared" ref="H33:H38" si="0">IF(E33="","(nog invullen)",IF(OR(E33&lt;C33,E33&gt;D33),"ONGELDIG","OK"))</f>
        <v>(nog invullen)</v>
      </c>
    </row>
    <row r="34" spans="1:8" ht="15" customHeight="1" x14ac:dyDescent="0.2">
      <c r="A34" s="54" t="s">
        <v>194</v>
      </c>
      <c r="B34" s="50" t="s">
        <v>80</v>
      </c>
      <c r="C34" s="51">
        <v>75</v>
      </c>
      <c r="D34" s="51">
        <v>115</v>
      </c>
      <c r="E34" s="78"/>
      <c r="F34" s="53">
        <v>48</v>
      </c>
      <c r="G34" s="68">
        <f t="shared" ref="G34:G38" si="1">E34*F34</f>
        <v>0</v>
      </c>
      <c r="H34" s="54" t="str">
        <f t="shared" si="0"/>
        <v>(nog invullen)</v>
      </c>
    </row>
    <row r="35" spans="1:8" ht="15" customHeight="1" x14ac:dyDescent="0.2">
      <c r="A35" s="54" t="s">
        <v>195</v>
      </c>
      <c r="B35" s="50" t="s">
        <v>81</v>
      </c>
      <c r="C35" s="51">
        <v>85</v>
      </c>
      <c r="D35" s="51">
        <v>130</v>
      </c>
      <c r="E35" s="78"/>
      <c r="F35" s="53">
        <v>48</v>
      </c>
      <c r="G35" s="68">
        <f t="shared" si="1"/>
        <v>0</v>
      </c>
      <c r="H35" s="54" t="str">
        <f t="shared" si="0"/>
        <v>(nog invullen)</v>
      </c>
    </row>
    <row r="36" spans="1:8" ht="15" customHeight="1" x14ac:dyDescent="0.2">
      <c r="A36" s="54" t="s">
        <v>196</v>
      </c>
      <c r="B36" s="50" t="s">
        <v>82</v>
      </c>
      <c r="C36" s="51">
        <v>80</v>
      </c>
      <c r="D36" s="51">
        <v>120</v>
      </c>
      <c r="E36" s="78"/>
      <c r="F36" s="53">
        <v>48</v>
      </c>
      <c r="G36" s="68">
        <f t="shared" si="1"/>
        <v>0</v>
      </c>
      <c r="H36" s="54" t="str">
        <f t="shared" si="0"/>
        <v>(nog invullen)</v>
      </c>
    </row>
    <row r="37" spans="1:8" ht="15" customHeight="1" x14ac:dyDescent="0.2">
      <c r="A37" s="54" t="s">
        <v>197</v>
      </c>
      <c r="B37" s="50" t="s">
        <v>83</v>
      </c>
      <c r="C37" s="51">
        <v>95</v>
      </c>
      <c r="D37" s="51">
        <v>145</v>
      </c>
      <c r="E37" s="78"/>
      <c r="F37" s="53">
        <v>32</v>
      </c>
      <c r="G37" s="68">
        <f t="shared" si="1"/>
        <v>0</v>
      </c>
      <c r="H37" s="54" t="str">
        <f t="shared" si="0"/>
        <v>(nog invullen)</v>
      </c>
    </row>
    <row r="38" spans="1:8" ht="15" customHeight="1" x14ac:dyDescent="0.2">
      <c r="A38" s="54" t="s">
        <v>198</v>
      </c>
      <c r="B38" s="50" t="s">
        <v>84</v>
      </c>
      <c r="C38" s="51">
        <v>90</v>
      </c>
      <c r="D38" s="51">
        <v>135</v>
      </c>
      <c r="E38" s="78"/>
      <c r="F38" s="53">
        <v>16</v>
      </c>
      <c r="G38" s="68">
        <f t="shared" si="1"/>
        <v>0</v>
      </c>
      <c r="H38" s="54" t="str">
        <f t="shared" si="0"/>
        <v>(nog invullen)</v>
      </c>
    </row>
    <row r="39" spans="1:8" ht="30" customHeight="1" x14ac:dyDescent="0.2">
      <c r="B39" s="66" t="s">
        <v>158</v>
      </c>
      <c r="G39" s="67">
        <f>SUM(G33:G38)</f>
        <v>0</v>
      </c>
    </row>
    <row r="40" spans="1:8" ht="30" customHeight="1" x14ac:dyDescent="0.2">
      <c r="B40" s="92" t="s">
        <v>159</v>
      </c>
      <c r="C40" s="93"/>
      <c r="D40" s="93"/>
      <c r="E40" s="93"/>
      <c r="F40" s="93"/>
      <c r="G40" s="93"/>
      <c r="H40" s="94"/>
    </row>
    <row r="41" spans="1:8" ht="15" customHeight="1" x14ac:dyDescent="0.2">
      <c r="A41" s="54" t="s">
        <v>199</v>
      </c>
      <c r="B41" s="50" t="s">
        <v>79</v>
      </c>
      <c r="C41" s="51">
        <v>85</v>
      </c>
      <c r="D41" s="51">
        <v>130</v>
      </c>
      <c r="E41" s="78"/>
      <c r="F41" s="53">
        <v>120</v>
      </c>
      <c r="G41" s="68">
        <f t="shared" ref="G41:G52" si="2">E41*F41</f>
        <v>0</v>
      </c>
      <c r="H41" s="54" t="str">
        <f t="shared" ref="H41:H52" si="3">IF(E41="","(nog invullen)",IF(OR(E41&lt;C41,E41&gt;D41),"ONGELDIG","OK"))</f>
        <v>(nog invullen)</v>
      </c>
    </row>
    <row r="42" spans="1:8" ht="15" customHeight="1" x14ac:dyDescent="0.2">
      <c r="A42" s="54" t="s">
        <v>200</v>
      </c>
      <c r="B42" s="50" t="s">
        <v>87</v>
      </c>
      <c r="C42" s="51">
        <v>75</v>
      </c>
      <c r="D42" s="51">
        <v>110</v>
      </c>
      <c r="E42" s="78"/>
      <c r="F42" s="53">
        <v>240</v>
      </c>
      <c r="G42" s="68">
        <f t="shared" si="2"/>
        <v>0</v>
      </c>
      <c r="H42" s="54" t="str">
        <f t="shared" si="3"/>
        <v>(nog invullen)</v>
      </c>
    </row>
    <row r="43" spans="1:8" ht="15" customHeight="1" x14ac:dyDescent="0.2">
      <c r="A43" s="54" t="s">
        <v>201</v>
      </c>
      <c r="B43" s="50" t="s">
        <v>88</v>
      </c>
      <c r="C43" s="51">
        <v>75</v>
      </c>
      <c r="D43" s="51">
        <v>110</v>
      </c>
      <c r="E43" s="78"/>
      <c r="F43" s="53">
        <v>80</v>
      </c>
      <c r="G43" s="68">
        <f t="shared" si="2"/>
        <v>0</v>
      </c>
      <c r="H43" s="54" t="str">
        <f t="shared" si="3"/>
        <v>(nog invullen)</v>
      </c>
    </row>
    <row r="44" spans="1:8" ht="15" customHeight="1" x14ac:dyDescent="0.2">
      <c r="A44" s="54" t="s">
        <v>202</v>
      </c>
      <c r="B44" s="50" t="s">
        <v>89</v>
      </c>
      <c r="C44" s="51">
        <v>45</v>
      </c>
      <c r="D44" s="51">
        <v>75</v>
      </c>
      <c r="E44" s="78"/>
      <c r="F44" s="53">
        <v>160</v>
      </c>
      <c r="G44" s="68">
        <f t="shared" si="2"/>
        <v>0</v>
      </c>
      <c r="H44" s="54" t="str">
        <f t="shared" si="3"/>
        <v>(nog invullen)</v>
      </c>
    </row>
    <row r="45" spans="1:8" ht="15" customHeight="1" x14ac:dyDescent="0.2">
      <c r="A45" s="54" t="s">
        <v>203</v>
      </c>
      <c r="B45" s="50" t="s">
        <v>90</v>
      </c>
      <c r="C45" s="51">
        <v>45</v>
      </c>
      <c r="D45" s="51">
        <v>75</v>
      </c>
      <c r="E45" s="78"/>
      <c r="F45" s="53">
        <v>240</v>
      </c>
      <c r="G45" s="68">
        <f t="shared" si="2"/>
        <v>0</v>
      </c>
      <c r="H45" s="54" t="str">
        <f t="shared" si="3"/>
        <v>(nog invullen)</v>
      </c>
    </row>
    <row r="46" spans="1:8" ht="15" customHeight="1" x14ac:dyDescent="0.2">
      <c r="A46" s="54" t="s">
        <v>204</v>
      </c>
      <c r="B46" s="50" t="s">
        <v>160</v>
      </c>
      <c r="C46" s="51">
        <v>90</v>
      </c>
      <c r="D46" s="51">
        <v>140</v>
      </c>
      <c r="E46" s="78"/>
      <c r="F46" s="53">
        <v>120</v>
      </c>
      <c r="G46" s="68">
        <f t="shared" si="2"/>
        <v>0</v>
      </c>
      <c r="H46" s="54" t="str">
        <f t="shared" si="3"/>
        <v>(nog invullen)</v>
      </c>
    </row>
    <row r="47" spans="1:8" ht="15" customHeight="1" x14ac:dyDescent="0.2">
      <c r="A47" s="54" t="s">
        <v>205</v>
      </c>
      <c r="B47" s="50" t="s">
        <v>187</v>
      </c>
      <c r="C47" s="51">
        <f>90*1.2</f>
        <v>108</v>
      </c>
      <c r="D47" s="51">
        <f>145*1.2</f>
        <v>174</v>
      </c>
      <c r="E47" s="78"/>
      <c r="F47" s="53">
        <v>80</v>
      </c>
      <c r="G47" s="68">
        <f t="shared" si="2"/>
        <v>0</v>
      </c>
      <c r="H47" s="54" t="str">
        <f t="shared" si="3"/>
        <v>(nog invullen)</v>
      </c>
    </row>
    <row r="48" spans="1:8" ht="15" customHeight="1" x14ac:dyDescent="0.2">
      <c r="A48" s="54" t="s">
        <v>206</v>
      </c>
      <c r="B48" s="50" t="s">
        <v>191</v>
      </c>
      <c r="C48" s="51">
        <f>85*1.2</f>
        <v>102</v>
      </c>
      <c r="D48" s="51">
        <f>140*1.2</f>
        <v>168</v>
      </c>
      <c r="E48" s="78"/>
      <c r="F48" s="53">
        <v>48</v>
      </c>
      <c r="G48" s="68">
        <f t="shared" si="2"/>
        <v>0</v>
      </c>
      <c r="H48" s="54" t="str">
        <f t="shared" si="3"/>
        <v>(nog invullen)</v>
      </c>
    </row>
    <row r="49" spans="1:8" ht="15" customHeight="1" x14ac:dyDescent="0.2">
      <c r="A49" s="54" t="s">
        <v>207</v>
      </c>
      <c r="B49" s="50" t="s">
        <v>190</v>
      </c>
      <c r="C49" s="51">
        <v>85</v>
      </c>
      <c r="D49" s="51">
        <v>140</v>
      </c>
      <c r="E49" s="78"/>
      <c r="F49" s="53">
        <v>48</v>
      </c>
      <c r="G49" s="68">
        <f t="shared" ref="G49:G51" si="4">E49*F49</f>
        <v>0</v>
      </c>
      <c r="H49" s="54" t="str">
        <f t="shared" si="3"/>
        <v>(nog invullen)</v>
      </c>
    </row>
    <row r="50" spans="1:8" ht="15" customHeight="1" x14ac:dyDescent="0.2">
      <c r="A50" s="54" t="s">
        <v>208</v>
      </c>
      <c r="B50" s="50" t="s">
        <v>161</v>
      </c>
      <c r="C50" s="51">
        <v>90</v>
      </c>
      <c r="D50" s="51">
        <v>120</v>
      </c>
      <c r="E50" s="78"/>
      <c r="F50" s="53">
        <v>48</v>
      </c>
      <c r="G50" s="68">
        <f t="shared" si="4"/>
        <v>0</v>
      </c>
      <c r="H50" s="54" t="str">
        <f t="shared" si="3"/>
        <v>(nog invullen)</v>
      </c>
    </row>
    <row r="51" spans="1:8" ht="15" customHeight="1" x14ac:dyDescent="0.2">
      <c r="A51" s="54" t="s">
        <v>209</v>
      </c>
      <c r="B51" s="50" t="s">
        <v>189</v>
      </c>
      <c r="C51" s="51">
        <v>90</v>
      </c>
      <c r="D51" s="51">
        <v>120</v>
      </c>
      <c r="E51" s="78"/>
      <c r="F51" s="53">
        <v>80</v>
      </c>
      <c r="G51" s="68">
        <f t="shared" si="4"/>
        <v>0</v>
      </c>
      <c r="H51" s="54" t="str">
        <f t="shared" si="3"/>
        <v>(nog invullen)</v>
      </c>
    </row>
    <row r="52" spans="1:8" ht="15" customHeight="1" x14ac:dyDescent="0.2">
      <c r="A52" s="54" t="s">
        <v>210</v>
      </c>
      <c r="B52" s="50" t="s">
        <v>188</v>
      </c>
      <c r="C52" s="51">
        <v>75</v>
      </c>
      <c r="D52" s="51">
        <v>95</v>
      </c>
      <c r="E52" s="78"/>
      <c r="F52" s="53">
        <v>48</v>
      </c>
      <c r="G52" s="68">
        <f t="shared" si="2"/>
        <v>0</v>
      </c>
      <c r="H52" s="54" t="str">
        <f t="shared" si="3"/>
        <v>(nog invullen)</v>
      </c>
    </row>
    <row r="53" spans="1:8" ht="30" customHeight="1" x14ac:dyDescent="0.2">
      <c r="B53" s="66" t="s">
        <v>95</v>
      </c>
      <c r="G53" s="67">
        <f>SUM(G41:G52)</f>
        <v>0</v>
      </c>
    </row>
    <row r="54" spans="1:8" ht="15" customHeight="1" x14ac:dyDescent="0.2">
      <c r="B54" s="90" t="s">
        <v>162</v>
      </c>
      <c r="C54" s="90"/>
      <c r="D54" s="90"/>
      <c r="E54" s="90"/>
      <c r="F54" s="90"/>
      <c r="G54" s="90"/>
      <c r="H54" s="90"/>
    </row>
    <row r="55" spans="1:8" ht="30" customHeight="1" x14ac:dyDescent="0.2">
      <c r="B55" s="49" t="s">
        <v>97</v>
      </c>
      <c r="C55" s="49" t="s">
        <v>98</v>
      </c>
      <c r="D55" s="49" t="s">
        <v>99</v>
      </c>
      <c r="E55" s="49" t="s">
        <v>100</v>
      </c>
      <c r="G55" s="49" t="s">
        <v>163</v>
      </c>
      <c r="H55" s="49" t="s">
        <v>78</v>
      </c>
    </row>
    <row r="56" spans="1:8" ht="15" customHeight="1" x14ac:dyDescent="0.2">
      <c r="A56" s="54" t="s">
        <v>211</v>
      </c>
      <c r="B56" s="50" t="s">
        <v>102</v>
      </c>
      <c r="C56" s="56">
        <v>0.04</v>
      </c>
      <c r="D56" s="56">
        <v>0.1</v>
      </c>
      <c r="E56" s="79"/>
      <c r="G56" s="68">
        <f>E56*($G$53)</f>
        <v>0</v>
      </c>
      <c r="H56" s="54" t="str">
        <f>IF(E56="","(nog invullen)",IF(OR(E56&lt;C56,E56&gt;D56),"ONGELDIG","OK"))</f>
        <v>(nog invullen)</v>
      </c>
    </row>
    <row r="57" spans="1:8" ht="15" customHeight="1" x14ac:dyDescent="0.2">
      <c r="A57" s="54" t="s">
        <v>212</v>
      </c>
      <c r="B57" s="50" t="s">
        <v>103</v>
      </c>
      <c r="C57" s="56">
        <v>0.02</v>
      </c>
      <c r="D57" s="56">
        <v>0.08</v>
      </c>
      <c r="E57" s="79"/>
      <c r="G57" s="68">
        <f t="shared" ref="G57:G59" si="5">E57*($G$53)</f>
        <v>0</v>
      </c>
      <c r="H57" s="54" t="str">
        <f>IF(E57="","(nog invullen)",IF(OR(E57&lt;C57,E57&gt;D57),"ONGELDIG","OK"))</f>
        <v>(nog invullen)</v>
      </c>
    </row>
    <row r="58" spans="1:8" ht="15" customHeight="1" x14ac:dyDescent="0.2">
      <c r="A58" s="54" t="s">
        <v>213</v>
      </c>
      <c r="B58" s="50" t="s">
        <v>104</v>
      </c>
      <c r="C58" s="56">
        <v>0.02</v>
      </c>
      <c r="D58" s="56">
        <v>0.06</v>
      </c>
      <c r="E58" s="79"/>
      <c r="G58" s="68">
        <f t="shared" si="5"/>
        <v>0</v>
      </c>
      <c r="H58" s="54" t="str">
        <f>IF(E58="","(nog invullen)",IF(OR(E58&lt;C58,E58&gt;D58),"ONGELDIG","OK"))</f>
        <v>(nog invullen)</v>
      </c>
    </row>
    <row r="59" spans="1:8" ht="15" customHeight="1" x14ac:dyDescent="0.2">
      <c r="A59" s="54" t="s">
        <v>214</v>
      </c>
      <c r="B59" s="50" t="s">
        <v>105</v>
      </c>
      <c r="C59" s="56">
        <v>0.01</v>
      </c>
      <c r="D59" s="56">
        <v>0.05</v>
      </c>
      <c r="E59" s="79"/>
      <c r="G59" s="68">
        <f t="shared" si="5"/>
        <v>0</v>
      </c>
      <c r="H59" s="54" t="str">
        <f>IF(E59="","(nog invullen)",IF(OR(E59&lt;C59,E59&gt;D59),"ONGELDIG","OK"))</f>
        <v>(nog invullen)</v>
      </c>
    </row>
    <row r="60" spans="1:8" ht="15" customHeight="1" x14ac:dyDescent="0.2">
      <c r="B60" s="66" t="s">
        <v>106</v>
      </c>
      <c r="G60" s="67">
        <f>SUM(G56:G59)</f>
        <v>0</v>
      </c>
    </row>
    <row r="61" spans="1:8" ht="45" customHeight="1" x14ac:dyDescent="0.2">
      <c r="B61" s="66" t="s">
        <v>164</v>
      </c>
      <c r="G61" s="67">
        <f>G39+G53+G60</f>
        <v>0</v>
      </c>
    </row>
    <row r="63" spans="1:8" ht="15" customHeight="1" x14ac:dyDescent="0.2">
      <c r="B63" s="83" t="s">
        <v>165</v>
      </c>
      <c r="C63" s="83"/>
      <c r="D63" s="83"/>
      <c r="E63" s="83"/>
      <c r="F63" s="83"/>
      <c r="G63" s="83"/>
      <c r="H63" s="83"/>
    </row>
    <row r="64" spans="1:8" ht="41.1" customHeight="1" x14ac:dyDescent="0.2">
      <c r="B64" s="50" t="s">
        <v>153</v>
      </c>
      <c r="G64" s="68">
        <f>G28</f>
        <v>45000</v>
      </c>
    </row>
    <row r="65" spans="2:8" ht="45" customHeight="1" x14ac:dyDescent="0.2">
      <c r="B65" s="70" t="s">
        <v>192</v>
      </c>
      <c r="G65" s="68">
        <f>G61</f>
        <v>0</v>
      </c>
    </row>
    <row r="66" spans="2:8" ht="30" customHeight="1" x14ac:dyDescent="0.2">
      <c r="B66" s="71" t="s">
        <v>166</v>
      </c>
      <c r="C66" s="72"/>
      <c r="D66" s="72"/>
      <c r="E66" s="72"/>
      <c r="F66" s="72"/>
      <c r="G66" s="73">
        <f>SUM(G64:G65)</f>
        <v>45000</v>
      </c>
      <c r="H66" s="72"/>
    </row>
    <row r="68" spans="2:8" ht="45" customHeight="1" x14ac:dyDescent="0.2">
      <c r="B68" s="86" t="s">
        <v>167</v>
      </c>
      <c r="C68" s="86"/>
      <c r="D68" s="86"/>
      <c r="E68" s="86"/>
      <c r="F68" s="86"/>
      <c r="G68" s="86"/>
      <c r="H68" s="86"/>
    </row>
    <row r="70" spans="2:8" ht="15" customHeight="1" x14ac:dyDescent="0.2">
      <c r="B70" s="83" t="s">
        <v>168</v>
      </c>
      <c r="C70" s="83"/>
      <c r="D70" s="83"/>
      <c r="E70" s="83"/>
      <c r="F70" s="83"/>
      <c r="G70" s="83"/>
      <c r="H70" s="83"/>
    </row>
    <row r="71" spans="2:8" ht="27.75" customHeight="1" x14ac:dyDescent="0.2">
      <c r="B71" s="50" t="s">
        <v>219</v>
      </c>
      <c r="G71" s="74">
        <v>375000</v>
      </c>
    </row>
    <row r="72" spans="2:8" ht="15" customHeight="1" x14ac:dyDescent="0.2">
      <c r="B72" s="50" t="s">
        <v>169</v>
      </c>
      <c r="G72" s="84" t="str">
        <f>IF(G71="","Plafond nog niet vastgesteld",IF(G66&gt;G71,"ONGELDIG (boven plafond)","GELDIG (binnen plafond)"))</f>
        <v>GELDIG (binnen plafond)</v>
      </c>
      <c r="H72" s="84"/>
    </row>
    <row r="73" spans="2:8" ht="15" customHeight="1" x14ac:dyDescent="0.2">
      <c r="B73" s="50" t="s">
        <v>170</v>
      </c>
      <c r="G73" s="84" t="str">
        <f>IF(COUNTIF(H33:H59,"ONGELDIG")&gt;0,"ONGELDIG (tarief/opslag buiten band)","GELDIG")</f>
        <v>GELDIG</v>
      </c>
      <c r="H73" s="84"/>
    </row>
    <row r="74" spans="2:8" ht="15" customHeight="1" x14ac:dyDescent="0.2">
      <c r="B74" s="66" t="s">
        <v>220</v>
      </c>
      <c r="G74" s="85" t="str">
        <f>IF(COUNTIF(H33:H59,"ONGELDIG")&gt;0,"ONGELDIG",IF(AND(G71&lt;&gt;"",G66&gt;G71),"ONGELDIG","GELDIG (controleer volledigheid)"))</f>
        <v>GELDIG (controleer volledigheid)</v>
      </c>
      <c r="H74" s="85"/>
    </row>
    <row r="77" spans="2:8" ht="27.6" customHeight="1" x14ac:dyDescent="0.2">
      <c r="B77" s="75" t="s">
        <v>171</v>
      </c>
      <c r="C77" s="88" t="s">
        <v>172</v>
      </c>
      <c r="D77" s="89"/>
      <c r="E77" s="89"/>
    </row>
    <row r="78" spans="2:8" ht="30" customHeight="1" x14ac:dyDescent="0.2">
      <c r="B78" s="76" t="s">
        <v>173</v>
      </c>
      <c r="C78" s="80" t="s">
        <v>174</v>
      </c>
      <c r="D78" s="81"/>
      <c r="E78" s="82"/>
    </row>
    <row r="79" spans="2:8" ht="30" customHeight="1" x14ac:dyDescent="0.2">
      <c r="B79" s="76" t="s">
        <v>175</v>
      </c>
      <c r="C79" s="80" t="s">
        <v>176</v>
      </c>
      <c r="D79" s="81"/>
      <c r="E79" s="82"/>
    </row>
    <row r="80" spans="2:8" ht="30" customHeight="1" x14ac:dyDescent="0.2">
      <c r="B80" s="76" t="s">
        <v>177</v>
      </c>
      <c r="C80" s="80" t="s">
        <v>178</v>
      </c>
      <c r="D80" s="81"/>
      <c r="E80" s="82"/>
    </row>
    <row r="81" spans="2:5" ht="30" customHeight="1" x14ac:dyDescent="0.2">
      <c r="B81" s="76" t="s">
        <v>179</v>
      </c>
      <c r="C81" s="80" t="s">
        <v>180</v>
      </c>
      <c r="D81" s="81"/>
      <c r="E81" s="82"/>
    </row>
    <row r="82" spans="2:5" ht="30" customHeight="1" x14ac:dyDescent="0.2">
      <c r="B82" s="76" t="s">
        <v>181</v>
      </c>
      <c r="C82" s="80" t="s">
        <v>182</v>
      </c>
      <c r="D82" s="81"/>
      <c r="E82" s="82"/>
    </row>
    <row r="83" spans="2:5" ht="45" customHeight="1" x14ac:dyDescent="0.2">
      <c r="B83" s="76" t="s">
        <v>183</v>
      </c>
      <c r="C83" s="80" t="s">
        <v>184</v>
      </c>
      <c r="D83" s="81"/>
      <c r="E83" s="82"/>
    </row>
  </sheetData>
  <sheetProtection sheet="1" objects="1" scenarios="1"/>
  <mergeCells count="23">
    <mergeCell ref="B1:H1"/>
    <mergeCell ref="C77:E77"/>
    <mergeCell ref="C78:E78"/>
    <mergeCell ref="C79:E79"/>
    <mergeCell ref="C80:E80"/>
    <mergeCell ref="B4:H4"/>
    <mergeCell ref="B6:H6"/>
    <mergeCell ref="B25:H25"/>
    <mergeCell ref="B30:H30"/>
    <mergeCell ref="B54:H54"/>
    <mergeCell ref="B8:H8"/>
    <mergeCell ref="B23:H23"/>
    <mergeCell ref="B32:H32"/>
    <mergeCell ref="B40:H40"/>
    <mergeCell ref="C81:E81"/>
    <mergeCell ref="C82:E82"/>
    <mergeCell ref="C83:E83"/>
    <mergeCell ref="B63:H63"/>
    <mergeCell ref="B70:H70"/>
    <mergeCell ref="G72:H72"/>
    <mergeCell ref="G73:H73"/>
    <mergeCell ref="G74:H74"/>
    <mergeCell ref="B68:H68"/>
  </mergeCells>
  <phoneticPr fontId="30" type="noConversion"/>
  <conditionalFormatting sqref="G72:G74">
    <cfRule type="expression" dxfId="2" priority="3">
      <formula>ISNUMBER(SEARCH("ONGELDIG",G72))</formula>
    </cfRule>
    <cfRule type="expression" dxfId="1" priority="4">
      <formula>ISNUMBER(SEARCH("GELDIG",G72))</formula>
    </cfRule>
  </conditionalFormatting>
  <conditionalFormatting sqref="H33:H39 H41:H53 H55:H59">
    <cfRule type="expression" dxfId="0" priority="2">
      <formula>ISNUMBER(SEARCH("ONGELDIG",H33))</formula>
    </cfRule>
  </conditionalFormatting>
  <pageMargins left="0.25" right="0.25" top="0.75" bottom="0.75" header="0.3" footer="0.3"/>
  <pageSetup paperSize="9" scale="44" orientation="portrait" horizontalDpi="300" verticalDpi="300" r:id="rId1"/>
  <rowBreaks count="1" manualBreakCount="1">
    <brk id="69" max="7" man="1"/>
  </rowBreaks>
  <ignoredErrors>
    <ignoredError sqref="G3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29" ma:contentTypeDescription="Een nieuw document maken." ma:contentTypeScope="" ma:versionID="76681c62a12e6475b367f194bccf8877">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6bed846ccdd0c447033635c36d135887"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h2344027f68a4e9eb4a04d2b019ff848" minOccurs="0"/>
                <xsd:element ref="ns4:MediaServiceMetadata" minOccurs="0"/>
                <xsd:element ref="ns4:MediaServiceFastMetadata" minOccurs="0"/>
                <xsd:element ref="ns4:MediaServiceObjectDetectorVersions" minOccurs="0"/>
                <xsd:element ref="ns4:MediaServiceGenerationTime" minOccurs="0"/>
                <xsd:element ref="ns4:MediaServiceEventHashCode" minOccurs="0"/>
                <xsd:element ref="ns4:MediaLengthInSeconds" minOccurs="0"/>
                <xsd:element ref="ns4:MediaServiceDateTaken" minOccurs="0"/>
                <xsd:element ref="ns4:lcf76f155ced4ddcb4097134ff3c332f" minOccurs="0"/>
                <xsd:element ref="ns4:MediaServiceOCR"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567f66d7-f626-4620-9924-d3adaa5c29d3}"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h2344027f68a4e9eb4a04d2b019ff848" ma:index="12" nillable="true" ma:taxonomy="true" ma:internalName="h2344027f68a4e9eb4a04d2b019ff848" ma:taxonomyFieldName="Afdeling" ma:displayName="Afdeling" ma:default="3;#JUR|c13dae60-aece-4cd4-a722-d80de7d0f43c" ma:fieldId="{12344027-f68a-4e9e-b4a0-4d2b019ff848}"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7f8b349-3925-43c0-afb0-a9f218744f17">
      <Terms xmlns="http://schemas.microsoft.com/office/infopath/2007/PartnerControls"/>
    </lcf76f155ced4ddcb4097134ff3c332f>
    <TaxCatchAll xmlns="968092ac-094d-4b25-8875-bf4b9d8d8c13">
      <Value>3</Value>
    </TaxCatchAll>
    <h2344027f68a4e9eb4a04d2b019ff848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h2344027f68a4e9eb4a04d2b019ff848>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881509-1F25-4665-B133-64BA2D48F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092ac-094d-4b25-8875-bf4b9d8d8c13"/>
    <ds:schemaRef ds:uri="a0cf0202-a5c5-484a-8f56-a5c31f00845a"/>
    <ds:schemaRef ds:uri="f7f8b349-3925-43c0-afb0-a9f218744f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7803D9-8DED-4FC9-A7BD-466D2B39245D}">
  <ds:schemaRefs>
    <ds:schemaRef ds:uri="http://schemas.openxmlformats.org/package/2006/metadata/core-properties"/>
    <ds:schemaRef ds:uri="http://purl.org/dc/terms/"/>
    <ds:schemaRef ds:uri="f7f8b349-3925-43c0-afb0-a9f218744f17"/>
    <ds:schemaRef ds:uri="http://purl.org/dc/dcmitype/"/>
    <ds:schemaRef ds:uri="http://schemas.microsoft.com/office/2006/documentManagement/types"/>
    <ds:schemaRef ds:uri="http://schemas.microsoft.com/office/2006/metadata/properties"/>
    <ds:schemaRef ds:uri="http://purl.org/dc/elements/1.1/"/>
    <ds:schemaRef ds:uri="968092ac-094d-4b25-8875-bf4b9d8d8c13"/>
    <ds:schemaRef ds:uri="http://schemas.microsoft.com/office/infopath/2007/PartnerControls"/>
    <ds:schemaRef ds:uri="a0cf0202-a5c5-484a-8f56-a5c31f00845a"/>
    <ds:schemaRef ds:uri="http://www.w3.org/XML/1998/namespace"/>
  </ds:schemaRefs>
</ds:datastoreItem>
</file>

<file path=customXml/itemProps3.xml><?xml version="1.0" encoding="utf-8"?>
<ds:datastoreItem xmlns:ds="http://schemas.openxmlformats.org/officeDocument/2006/customXml" ds:itemID="{8DC7CD9D-E004-4D49-819E-9E7FB70F0A83}">
  <ds:schemaRefs>
    <ds:schemaRef ds:uri="http://schemas.microsoft.com/sharepoint/v3/contenttype/forms"/>
  </ds:schemaRefs>
</ds:datastoreItem>
</file>

<file path=docMetadata/LabelInfo.xml><?xml version="1.0" encoding="utf-8"?>
<clbl:labelList xmlns:clbl="http://schemas.microsoft.com/office/2020/mipLabelMetadata">
  <clbl:label id="{0ce80e9c-661b-453a-b52e-c00e4f65cc34}" enabled="1" method="Standar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Totaal</vt:lpstr>
      <vt:lpstr>Bouwteamfase</vt:lpstr>
      <vt:lpstr>Tarieven</vt:lpstr>
      <vt:lpstr>Toelichting Inschrijver</vt:lpstr>
      <vt:lpstr>Inschrijvingsstaat (indienen)</vt:lpstr>
      <vt:lpstr>Bouwteamfase!_Toc44487010</vt:lpstr>
      <vt:lpstr>Bouwteamfase!Afdrukbereik</vt:lpstr>
      <vt:lpstr>'Inschrijvingsstaat (indienen)'!Afdrukbereik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 Rob van der</dc:creator>
  <cp:keywords/>
  <dc:description/>
  <cp:lastModifiedBy>Hoorman - van Leeuwen, Lourian</cp:lastModifiedBy>
  <cp:revision>8</cp:revision>
  <cp:lastPrinted>2026-08-25T12:42:36Z</cp:lastPrinted>
  <dcterms:created xsi:type="dcterms:W3CDTF">2020-07-22T13:47:22Z</dcterms:created>
  <dcterms:modified xsi:type="dcterms:W3CDTF">2026-08-25T12:42:59Z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fdelingnaam">
    <vt:lpwstr>10;#RUV|44538a7a-d4d5-4a79-8181-c432707a6e2d</vt:lpwstr>
  </property>
  <property fmtid="{D5CDD505-2E9C-101B-9397-08002B2CF9AE}" pid="3" name="ComplianceAssetId">
    <vt:lpwstr/>
  </property>
  <property fmtid="{D5CDD505-2E9C-101B-9397-08002B2CF9AE}" pid="4" name="ContentTypeId">
    <vt:lpwstr>0x010100615D5A9AE3DF6246BD386C33CB842FE4</vt:lpwstr>
  </property>
  <property fmtid="{D5CDD505-2E9C-101B-9397-08002B2CF9AE}" pid="5" name="MediaServiceImageTags">
    <vt:lpwstr/>
  </property>
  <property fmtid="{D5CDD505-2E9C-101B-9397-08002B2CF9AE}" pid="6" name="Order">
    <vt:r8>7068800</vt:r8>
  </property>
  <property fmtid="{D5CDD505-2E9C-101B-9397-08002B2CF9AE}" pid="7" name="TemplateUrl">
    <vt:lpwstr/>
  </property>
  <property fmtid="{D5CDD505-2E9C-101B-9397-08002B2CF9AE}" pid="8" name="TriggerFlowInfo">
    <vt:lpwstr/>
  </property>
  <property fmtid="{D5CDD505-2E9C-101B-9397-08002B2CF9AE}" pid="9" name="_ExtendedDescription">
    <vt:lpwstr/>
  </property>
  <property fmtid="{D5CDD505-2E9C-101B-9397-08002B2CF9AE}" pid="10" name="xd_ProgID">
    <vt:lpwstr/>
  </property>
  <property fmtid="{D5CDD505-2E9C-101B-9397-08002B2CF9AE}" pid="11" name="xd_Signature">
    <vt:bool>false</vt:bool>
  </property>
  <property fmtid="{D5CDD505-2E9C-101B-9397-08002B2CF9AE}" pid="12" name="Afdeling">
    <vt:lpwstr>3;#JUR|c13dae60-aece-4cd4-a722-d80de7d0f43c</vt:lpwstr>
  </property>
</Properties>
</file>